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mc:AlternateContent xmlns:mc="http://schemas.openxmlformats.org/markup-compatibility/2006">
    <mc:Choice Requires="x15">
      <x15ac:absPath xmlns:x15ac="http://schemas.microsoft.com/office/spreadsheetml/2010/11/ac" url="https://obcinavrhnika-my.sharepoint.com/personal/ana_jurjevcic_vrhnika_si/Documents/Dokumenti/ANA_TAJNICA_MOJI DOKUMENTI/JAVNA NAROČILA/JAVNA NAROČILA_ANA/EJN_2024/ODPRTI POSTOPEK_BEVKE_SINJA GORICA_BLATNA BREZOVICA/ZA OBJAVO/Priloge/"/>
    </mc:Choice>
  </mc:AlternateContent>
  <xr:revisionPtr revIDLastSave="0" documentId="8_{1B866904-A512-495E-94A0-F4AA621A8C5B}" xr6:coauthVersionLast="47" xr6:coauthVersionMax="47" xr10:uidLastSave="{00000000-0000-0000-0000-000000000000}"/>
  <bookViews>
    <workbookView xWindow="-120" yWindow="-120" windowWidth="29040" windowHeight="15990" activeTab="1" xr2:uid="{00000000-000D-0000-FFFF-FFFF00000000}"/>
  </bookViews>
  <sheets>
    <sheet name="SKUPAJ" sheetId="7" r:id="rId1"/>
    <sheet name="Popis Faza BB" sheetId="9" r:id="rId2"/>
  </sheets>
  <definedNames>
    <definedName name="Izm_11_005">#N/A</definedName>
    <definedName name="Izm_11_006">#N/A</definedName>
    <definedName name="Izm_11_007">#N/A</definedName>
    <definedName name="Izm_11_009">#N/A</definedName>
    <definedName name="_xlnm.Print_Area" localSheetId="1">'Popis Faza BB'!$A$1:$H$141</definedName>
    <definedName name="s_Prip_del">#N/A</definedName>
    <definedName name="SU_MAT1">#N/A</definedName>
    <definedName name="su_mathp">#N/A</definedName>
    <definedName name="su_montdela" localSheetId="1">'Popis Faza BB'!$H$73</definedName>
    <definedName name="su_montdela">#REF!</definedName>
    <definedName name="SU_NABAVAMAT" localSheetId="1">'Popis Faza BB'!$H$102</definedName>
    <definedName name="SU_NABAVAMAT">#REF!</definedName>
    <definedName name="su_nabhp">#N/A</definedName>
    <definedName name="SU_ZEMDELA">#N/A</definedName>
    <definedName name="su_zemdela1" localSheetId="1">'Popis Faza BB'!$H$56</definedName>
    <definedName name="su_zemdela1">#REF!</definedName>
    <definedName name="Sub_11">#N/A</definedName>
    <definedName name="Sub_12">#N/A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85" i="9" l="1"/>
  <c r="H84" i="9"/>
  <c r="H113" i="9"/>
  <c r="H112" i="9"/>
  <c r="H111" i="9"/>
  <c r="F110" i="9"/>
  <c r="H110" i="9" s="1"/>
  <c r="F114" i="9" l="1"/>
  <c r="H114" i="9" s="1"/>
  <c r="H40" i="9" l="1"/>
  <c r="H30" i="9"/>
  <c r="F32" i="9"/>
  <c r="H32" i="9" s="1"/>
  <c r="H41" i="7"/>
  <c r="H49" i="7"/>
  <c r="H39" i="7"/>
  <c r="H47" i="7"/>
  <c r="H46" i="7"/>
  <c r="H50" i="7"/>
  <c r="H28" i="7"/>
  <c r="H45" i="7"/>
  <c r="H44" i="7"/>
  <c r="H43" i="7"/>
  <c r="H42" i="7"/>
  <c r="H37" i="7"/>
  <c r="H28" i="9"/>
  <c r="H66" i="9"/>
  <c r="H67" i="9"/>
  <c r="H89" i="9"/>
  <c r="H88" i="9"/>
  <c r="H94" i="9"/>
  <c r="H138" i="9"/>
  <c r="H117" i="9"/>
  <c r="H62" i="9"/>
  <c r="H36" i="9"/>
  <c r="H35" i="9"/>
  <c r="H34" i="9"/>
  <c r="H24" i="9"/>
  <c r="H101" i="9"/>
  <c r="H100" i="9"/>
  <c r="H97" i="9"/>
  <c r="H96" i="9"/>
  <c r="H95" i="9"/>
  <c r="H93" i="9"/>
  <c r="H91" i="9"/>
  <c r="H90" i="9"/>
  <c r="H87" i="9"/>
  <c r="H86" i="9"/>
  <c r="H81" i="9"/>
  <c r="H79" i="9"/>
  <c r="H71" i="9"/>
  <c r="H65" i="9"/>
  <c r="H64" i="9"/>
  <c r="H63" i="9"/>
  <c r="H53" i="9"/>
  <c r="H52" i="9"/>
  <c r="H51" i="9"/>
  <c r="H50" i="9"/>
  <c r="H49" i="9"/>
  <c r="H48" i="9"/>
  <c r="H47" i="9"/>
  <c r="H46" i="9"/>
  <c r="H45" i="9"/>
  <c r="H44" i="9"/>
  <c r="H43" i="9"/>
  <c r="H42" i="9"/>
  <c r="H26" i="9"/>
  <c r="H23" i="9"/>
  <c r="H136" i="9"/>
  <c r="H125" i="9"/>
  <c r="H137" i="9"/>
  <c r="H33" i="9"/>
  <c r="H31" i="9"/>
  <c r="H29" i="9"/>
  <c r="H25" i="9"/>
  <c r="H116" i="9"/>
  <c r="H109" i="9"/>
  <c r="H135" i="9"/>
  <c r="H134" i="9"/>
  <c r="H68" i="9"/>
  <c r="H70" i="9"/>
  <c r="H69" i="9"/>
  <c r="H139" i="9"/>
  <c r="H140" i="9"/>
  <c r="H123" i="9"/>
  <c r="H124" i="9"/>
  <c r="H128" i="9"/>
  <c r="H127" i="9"/>
  <c r="H126" i="9"/>
  <c r="H129" i="9"/>
  <c r="H115" i="9"/>
  <c r="H80" i="9"/>
  <c r="H27" i="9"/>
  <c r="H41" i="9"/>
  <c r="H39" i="9"/>
  <c r="H38" i="9"/>
  <c r="H37" i="9"/>
  <c r="H40" i="7"/>
  <c r="H38" i="7"/>
  <c r="H48" i="7"/>
  <c r="H102" i="9" l="1"/>
  <c r="H8" i="9" s="1"/>
  <c r="H130" i="9"/>
  <c r="H141" i="9"/>
  <c r="H72" i="9"/>
  <c r="H73" i="9" s="1"/>
  <c r="H6" i="9" s="1"/>
  <c r="H54" i="9"/>
  <c r="H56" i="9" s="1"/>
  <c r="H4" i="9" s="1"/>
  <c r="H118" i="9"/>
  <c r="H119" i="9" s="1"/>
  <c r="H13" i="9" s="1"/>
  <c r="H10" i="9" l="1"/>
  <c r="H11" i="9" s="1"/>
  <c r="H14" i="9"/>
  <c r="H16" i="9" l="1"/>
  <c r="H26" i="7" s="1"/>
  <c r="H29" i="7" s="1"/>
  <c r="H31" i="7" s="1"/>
  <c r="H32" i="7" s="1"/>
</calcChain>
</file>

<file path=xl/sharedStrings.xml><?xml version="1.0" encoding="utf-8"?>
<sst xmlns="http://schemas.openxmlformats.org/spreadsheetml/2006/main" count="374" uniqueCount="228">
  <si>
    <t xml:space="preserve">POPIS DEL S PREDIZMERAMI IN PREDRAČUNOM </t>
  </si>
  <si>
    <t>PROJEKT:</t>
  </si>
  <si>
    <t>OBJEKT:</t>
  </si>
  <si>
    <t xml:space="preserve"> </t>
  </si>
  <si>
    <t>INVESTITOR:</t>
  </si>
  <si>
    <t>ŠT. PROJEKTA:</t>
  </si>
  <si>
    <t>ŠT. NAČRTA:</t>
  </si>
  <si>
    <t>IZDELALA:</t>
  </si>
  <si>
    <t>DATUM:</t>
  </si>
  <si>
    <t>SKUPNA REKAPITULACIJA:</t>
  </si>
  <si>
    <t>€</t>
  </si>
  <si>
    <t>1.0 ZEMELJSKA-GRADBENA DELA</t>
  </si>
  <si>
    <t>2.0 MONTAŽNA DELA</t>
  </si>
  <si>
    <t>3.0 NABAVA MATERIALA</t>
  </si>
  <si>
    <t>postavka</t>
  </si>
  <si>
    <t>opis dela</t>
  </si>
  <si>
    <t>enota mere</t>
  </si>
  <si>
    <t>količina</t>
  </si>
  <si>
    <t>cena/enoto</t>
  </si>
  <si>
    <t>cena</t>
  </si>
  <si>
    <t>1.1</t>
  </si>
  <si>
    <t>kos</t>
  </si>
  <si>
    <t>1.2</t>
  </si>
  <si>
    <t>Zakoličenje osi cevovoda z zavarovanjem osi, oznako horizontalnih in vertikalnih lomov, oznako vozlišč, odcepov in zakoličba mesta prevezave na obstoječi cevovod. Postavitev  gradbenih profilov na vzpostavljeno os trase cevovoda ter določitev nivoja za merjenje globine izkopa in polaganje cevovoda.Obračun za 1 m1.</t>
  </si>
  <si>
    <t>m1</t>
  </si>
  <si>
    <t>1.3</t>
  </si>
  <si>
    <t>1.4</t>
  </si>
  <si>
    <t xml:space="preserve">Zakoličba obstoječih in predvidenih komunalnih vodov in oznaka križanj.  Nadzor pristojnih komunalnih organizacij na območju gradnje. V ponudbi ocena 1000€, obračun po dejanskih fakturah. </t>
  </si>
  <si>
    <t>1.5</t>
  </si>
  <si>
    <t>1.6</t>
  </si>
  <si>
    <t>Strojno rezanje asfalta debeline do 15 cm. Obračun za 1 m1</t>
  </si>
  <si>
    <t>1.7</t>
  </si>
  <si>
    <t>m2</t>
  </si>
  <si>
    <t>m3</t>
  </si>
  <si>
    <t>1.11</t>
  </si>
  <si>
    <t>1.12</t>
  </si>
  <si>
    <t>1.14</t>
  </si>
  <si>
    <t>1.15</t>
  </si>
  <si>
    <t>Ročno planiranje dna jarka v projektiranem padcu  š=0,6 m. Obračun za 1 m2.</t>
  </si>
  <si>
    <t>1.16</t>
  </si>
  <si>
    <t>1.17</t>
  </si>
  <si>
    <t>Nabava in dobava peščenega materiala gr. 0.02-16 mm oz.po zahtevah proizvajalca cevi  ter izdelava nasipa do 20 cm nad temenom vodovodne cevi. Na peščeno posteljico se izvede 3-5 cm deb. ležišče cevi. Obsip cevi se izvaja v slojih po 20 cm, istočasno na obeh straneh cevi z utrjevanjem do 95% trdnosti po standardnem Proktorjevem postopku. Paziti je potrebno, da se cev ne premakne iz ležišča.
Obračun za 1 m3.</t>
  </si>
  <si>
    <t>1.19</t>
  </si>
  <si>
    <t>1.21</t>
  </si>
  <si>
    <t>Izdelava finega planuma zgornjega ustroja z utrjevanjem na predpisano nosilnost, vključno z dosipom materiala, meritvami nosilnosti- podlaga za asfaltiranje.Obračun za 1 m2</t>
  </si>
  <si>
    <t>1.22</t>
  </si>
  <si>
    <t>1.28</t>
  </si>
  <si>
    <t>Izdelava posnetka obstoječega stanja terena po zakoličbi cevovoda zaradi pravilne vzpostavitve terena v prvotno stanje po izvedenih delih (dvorišče, robniki, požiralniki ..), Obračun za komplet.</t>
  </si>
  <si>
    <t>Črpanje vode za zavarovanje gradbene jame, do 5 l/s
Obračun za 1 uro.</t>
  </si>
  <si>
    <t>ur</t>
  </si>
  <si>
    <t>Obbetoniranje odcepov, hidrantov, odzračevalnih garnitur, lokov in podbetoniranje NL elementov v jaških, s porabo betona do 0.15-0.20 m3/kos. Obračun za 1 obbetoniranje.</t>
  </si>
  <si>
    <t>Zavarovanje nastavkov za zasune, odzračevalne garniture in hidrante z betonskimi montažnimi podložnimi ploščami, ter namestitev novih cestnih kap na končno niveleto terena ali cestišča. Obračun za 1 kos.</t>
  </si>
  <si>
    <t>Izkop terena III.-IV.ktg. (ročno:strojno, 20:80) za potrebe postavitve  hidrantov. Obsip hidrantov s primernim gramoznim materialom in izkopanim material (cca 1 m3/ kos). Ureditev terena v prvotno stanje.
Obračun za 1 kos.</t>
  </si>
  <si>
    <t>Nabava in obbetoniranje drogov signalnih tablic za oznako podzemnih hidrantov, odzračevalnih garnitur in zasunov. Stebrički so iz jeklenih cevi d 40 mm, višine 1800 mm. Poraba bet. do 0.15 m3/kos. Obračun za 1 kos.</t>
  </si>
  <si>
    <t>Polaganje cevovoda pod tk kabli-kinete.. Vmesni zasip se zasuje z nekoherentnim materialom. Obračun za 1 m1 izvedenega nasipa.</t>
  </si>
  <si>
    <t>Polaganje cevovoda pod in nad plinovodom . Na mestu prečkanja ročni izkop. Vmesni zasip se zasuje z nekoherentnim materialom. Obračun za prečkanje.</t>
  </si>
  <si>
    <t>Polaganje cevovoda pod elektrovodi, kinetami. Vmesni zasip se zasuje z nekoherentnim materialom. Obračun za 1 m1 izvedenega nasipa.</t>
  </si>
  <si>
    <t>Polaganje cevovoda nad kanalizacijo. Vmesni zasip se zasuje z nekoherentnim materialom. Obračun za 1 m1 izvedenega nasipa.</t>
  </si>
  <si>
    <t>Vzdrževanje makadamskega vozišča z dosipom materiala pred  dokončno ureditvijo vozišča. Izvedba vsakodnevno za čas gradnje vodovoda.</t>
  </si>
  <si>
    <t>ZEMELJSKA/GRADBENA DELA</t>
  </si>
  <si>
    <t>skupaj</t>
  </si>
  <si>
    <t>2.1</t>
  </si>
  <si>
    <t>Prenos, spuščanje in polaganje vseh cevi v jarek in montaža ter poravnanje v vertikalni in horizontalni smeri. Obračun za 1 m1.</t>
  </si>
  <si>
    <t>2.3</t>
  </si>
  <si>
    <t>Prenos, spuščanje in montaža NL fazonskih kosov DN 80-DN 200.</t>
  </si>
  <si>
    <t>2.4</t>
  </si>
  <si>
    <t>Prenos, spuščanje in montaža zasunov DN 80 z vgradno garnituro in cestno kapo s podložko. Obračun za 1 kos.</t>
  </si>
  <si>
    <t>2.5</t>
  </si>
  <si>
    <t>Prenos, spuščanje in montaža zasunov DN 100 z vgradno garnituro in cestno kapo s podložko. Obračun za 1 kos.</t>
  </si>
  <si>
    <t>2.11</t>
  </si>
  <si>
    <t>Prenos, spuščanje in montaža  zobčastih spojk .</t>
  </si>
  <si>
    <t>Izvedba tlačnega preizkusa cevovoda skladno s standardi in zahtevami upravljalca vodovoda, za cevovode do DN 250 po EN 805. Obračun za 1 m1.</t>
  </si>
  <si>
    <t>Dezinfekcija cevovoda pred izvedbo prevezav in vključitvijo v obratovanje, za cevovode do DN 300. Postavka vključuje izpiranje cevovoda in pridobitev atesta ustreznosti kvalitete vode. Obračun za 1 m1.</t>
  </si>
  <si>
    <t>Nabava in polaganje označevalnega traku  nad vodovodnimi cevmi. Obračun za 1 m1.</t>
  </si>
  <si>
    <t>Nabava, dobava in montaža tablic za označevanje podtalnih hidrantov, zračnikov in zasunov. Obračun za1  kos.</t>
  </si>
  <si>
    <t>MONTAŽNA DELA</t>
  </si>
  <si>
    <t>NL FAZONSKI KOSI:</t>
  </si>
  <si>
    <t>V ceni NL fazonskih kosov na obojko všteta tesnila za sidranje, v NL kosih, spojnih kosih in armaturah na prirobnico všteta medprirobnična tesnila in vijačni material</t>
  </si>
  <si>
    <t>NL T kos, PN 16, DN 100/100</t>
  </si>
  <si>
    <t>N kos, PN 16, DN 80.</t>
  </si>
  <si>
    <t>NL FF kos, l=1000 mm, PN 16, DN 80</t>
  </si>
  <si>
    <t>VODOVODNE ARMATURE</t>
  </si>
  <si>
    <t>EV Zasun DN 80, PN 16,  kratka izvedba, s teleskopsko vgradilno garnituro (1.3-2,0 m), talno kapo in montažno podložno ploščo</t>
  </si>
  <si>
    <t>SPOJNI KOSI</t>
  </si>
  <si>
    <t>Vijačni material za medprirobnične spoje fazonskih kosov, armatur in spojnih kosov je zajet v ceni fazonov, armatur in spojnih kosov</t>
  </si>
  <si>
    <t>Zobčasta spojka  d 110 (DN 100)</t>
  </si>
  <si>
    <t>NABAVA VODOVODNEGA MATERIALA</t>
  </si>
  <si>
    <r>
      <t xml:space="preserve">Križanje projektiranega vodovoda s priključki z ostalimi komunalnimi vodi brez zaščitne cevi. Vmesni prostor se zapolni s peščenim materialom na dolžini 2 m. </t>
    </r>
    <r>
      <rPr>
        <b/>
        <sz val="11"/>
        <rFont val="Arial Narrow"/>
        <family val="2"/>
        <charset val="238"/>
      </rPr>
      <t>Izkop na mestu križanja se izvaja ročno pod nadzorom upravljalca komunalnega voda</t>
    </r>
    <r>
      <rPr>
        <sz val="11"/>
        <rFont val="Arial Narrow"/>
        <family val="2"/>
        <charset val="238"/>
      </rPr>
      <t>. Obračun za 1 križanje.</t>
    </r>
  </si>
  <si>
    <t>m</t>
  </si>
  <si>
    <t>%</t>
  </si>
  <si>
    <t xml:space="preserve">Priprava gradbišča; odstranitev eventuelnih ovir in utrditev delovnega platoja. Po končanih delih se gradbišče pospravi in vzpostavi v prvotno oz.novo stanje po zunanji ureditvi območja.  Naprava proviziranih dostopov do objektov preko izkopanih jarkov iz plohov deb. 5 cm z ograjo.  Priprava gradbišča, določitev deponije vodovodnega materiala in zavarovanje gradbene jame. Po končanih delih se gradbišče pospravi in vzpostavi v prvotno stanje. </t>
  </si>
  <si>
    <t>Odvoz odkopanega materiala  na začasno lastno gradbeno deponijo z nakladanjem na kamion, razkladanjem, razgrinjanjem in planiranjem, vključno stroški deponije.</t>
  </si>
  <si>
    <t>Postavitev gradbenih profilov na vzpostavljeno os trase cevovoda ter določitev nivoja za merjenje globine izkopa in polaganje cevovoda</t>
  </si>
  <si>
    <t>Izvedba križanja z obstoječimi/predvidenimi komunalnimi vodi (izkop na mestu križanja se izvaja ročno)</t>
  </si>
  <si>
    <t>Postavitev cestnih kap na končno niveleto terena</t>
  </si>
  <si>
    <t>4.0 HIŠNI VODOVODNI PRIKLJUČKI</t>
  </si>
  <si>
    <t>4.1. ZEMELJSKA DELA</t>
  </si>
  <si>
    <t>ZEMELJSKA DELA</t>
  </si>
  <si>
    <t>4.2. MONTAŽNA DELA</t>
  </si>
  <si>
    <t>Prevoz in prenos vodovodnega materiala iz deponije do mesta vgradnje. V % od vrednosti vodovodnega materiala.</t>
  </si>
  <si>
    <t>Montaža vodovodne armature in fitingov v vodomernem mestu  po specifikaciji materiala</t>
  </si>
  <si>
    <t>Nabava in polaganje signalnega in opozorilnega traku nad vodovodnimi cevmi</t>
  </si>
  <si>
    <t xml:space="preserve">Tlačni preizkus položenega cevovoda po standardu SIST EN 805 </t>
  </si>
  <si>
    <t xml:space="preserve">Dezifekcija položenega cevovoda </t>
  </si>
  <si>
    <t>kpl</t>
  </si>
  <si>
    <t>4.3. VODOVODNI MATERIAL</t>
  </si>
  <si>
    <t>Vodovodna armatura za priključitev na javni vodovod:navrtni zasun, streme za NZ, koleno priključno, vgradna granitura (Hvgr 1,0 - 1,5m), betonski podstavek mali in cestna kapa DN90.</t>
  </si>
  <si>
    <t>Nabava in dobava fitingov na vodomernih mestih (kroglične pipe, kolena, tesnila, reducirke, podloške,…): pipa krogelna, pipa krogelna  z izpustom, zmanjševalni kos, spojka ravna za PE cevi, nosilec za vodmer s holandcem, betonski podstavek 40x40 cm, nepovratni ventil (vložek) in Nabava in dobava gumi tesnil</t>
  </si>
  <si>
    <t>Nepredviden vodovodni material</t>
  </si>
  <si>
    <t>Stroški transporta vodovodnih armatur in fazonskih kosov (% od vrednosti vodovodnega materiala)</t>
  </si>
  <si>
    <t>VODOVODNI MATERIAL</t>
  </si>
  <si>
    <t>Prenos spuščanje in polaganje vodovodne cevi in zaščitne cevi v pripravljen jarek in utrjeno peščeno posteljico debeline 10 cm, ter poravnanje v vertikalni in horizontalni smeri</t>
  </si>
  <si>
    <t>1.0.</t>
  </si>
  <si>
    <t>2.0.</t>
  </si>
  <si>
    <t>Uroš Ristanović, univ.dipl.inž.grad</t>
  </si>
  <si>
    <t>DDV 22%</t>
  </si>
  <si>
    <t>SKUPAJ Z DDV</t>
  </si>
  <si>
    <t xml:space="preserve">CEVI: </t>
  </si>
  <si>
    <t>EV Zasun DN 100, PN 16, s teleskopsko vgradilno garnituro (1,3-2,0 m), talno kapo in montažno podložno ploščo</t>
  </si>
  <si>
    <t>NL T kos, PN 16, DN 100/80</t>
  </si>
  <si>
    <t>OP.  Izkop je upoštevan od kote terena</t>
  </si>
  <si>
    <t xml:space="preserve">Izdelava varnostnega načrta za enostavnejši objekt. (V izdelavo so vključeni vsi stroški). Koordinacija VZPD na gradbišču.V ceno je vštet en obisk na gradbišču. V ponudbi fiksna cena 800€ . </t>
  </si>
  <si>
    <t>Nabava in dobava peščenega materiala gr. 0.02-16 mm oziroma po navodilih proizvajalca cevi ter izdelava nasipa za izravnavo dna jarka (posteljice) deb. 10 cm, s planiranjem in utrjevanjem do 95% trdnosti po standardnem Proktorjevem postopku. Obračun za 1 m3.</t>
  </si>
  <si>
    <t>1.18</t>
  </si>
  <si>
    <t xml:space="preserve">Prenos, spuščanje in montaža nadtalnega hidranta DN 80 s cestno kapo. Obračun za 1 kos. </t>
  </si>
  <si>
    <t>Vodovodne cevi PE100 d 63 mm</t>
  </si>
  <si>
    <t>V ceni NL cevi so všteta standardna tesnila in tesnila za sidranje (vse PN10)</t>
  </si>
  <si>
    <t>Zobčasta spojka  d 225 (DN 200)</t>
  </si>
  <si>
    <t>B: REKAPITULACIJA BLATNA BREZOVICA</t>
  </si>
  <si>
    <t>GRADNJA VODOVODA - BLATNA BREZOVICA</t>
  </si>
  <si>
    <t>junij 2023</t>
  </si>
  <si>
    <t>OBČINA VRHNIKA</t>
  </si>
  <si>
    <t>Tržaška 1</t>
  </si>
  <si>
    <t>1360 Vrhnika</t>
  </si>
  <si>
    <t>Vodomer DN20</t>
  </si>
  <si>
    <t xml:space="preserve">Cevi PE100d32, PN 16  priključna cev </t>
  </si>
  <si>
    <t xml:space="preserve">Cevi PE80d63, PN 10, zaščitna cev </t>
  </si>
  <si>
    <t>NL T kos, PN 16, DN 200/80</t>
  </si>
  <si>
    <t>EV Zasun DN 200, PN 16, s teleskopsko vgradilno garnituro (1,3-2,0 m), talno kapo in montažno podložno ploščo</t>
  </si>
  <si>
    <t>COMBI III ARMATURA,  kratka izvedba, s teleskopsko vgradilno garnituro (1,3-2,0 m), talno kapo in montažno podložno ploščo DN100</t>
  </si>
  <si>
    <t>NL T kos, PN 16, DN 200/100</t>
  </si>
  <si>
    <r>
      <t>Dvig</t>
    </r>
    <r>
      <rPr>
        <sz val="11"/>
        <color indexed="8"/>
        <rFont val="Arial Narrow"/>
        <family val="2"/>
        <charset val="238"/>
      </rPr>
      <t xml:space="preserve"> ali spust  cestnih kap na višino potrebno za končno ureditev, v ceni so zajeta vsa potrebna dela in material. </t>
    </r>
  </si>
  <si>
    <r>
      <t>Nadtalni hidrant DN 80, lomljive izvedbe, inox, z vgradno dolžino l=1.25 m.(SIST EN 14384:2005 – lomljive izvedbe z letečo prirobnico</t>
    </r>
    <r>
      <rPr>
        <sz val="11"/>
        <color indexed="10"/>
        <rFont val="Arial Narrow"/>
        <family val="2"/>
        <charset val="238"/>
      </rPr>
      <t xml:space="preserve"> </t>
    </r>
    <r>
      <rPr>
        <sz val="11"/>
        <color indexed="8"/>
        <rFont val="Arial Narrow"/>
        <family val="2"/>
        <charset val="238"/>
      </rPr>
      <t>- INOX)</t>
    </r>
  </si>
  <si>
    <t xml:space="preserve">Cesta  Nabava in dobava tampona TD 32 (frakcije 0.02-32 mm), debeline 20 cm in izdelava zgornjega ustroja  ceste , s komprimiranjem v slojih zagotovitvi vrednosti deformacijskih modulov na tampona : Ev2&gt;100 MPa(CBR&gt;20%);Ev2/Ev1&gt;2,2 oziromaEvd&gt;45 MPa
Obračun za 1 m3 izvedenega zasipa.
</t>
  </si>
  <si>
    <t>Ostala dodatna in nepredvidena dela. Obračun stroškov po dejanskih stroških porabe časa in materiala po vpisu v gradbeni dnevnik. 
Ocena stroškov 10% vrednosti zemeljskih del.</t>
  </si>
  <si>
    <t>Dodatna in nepredvidena dela. Obračun stroškov po dejanski porabi časa in materiala, po vpisu v gradbeni dnevnik. Ocena stroškov 10% od vrednosti montažnih del.</t>
  </si>
  <si>
    <t>Dodatna in nepredvidena dela. Obračun stroškov po dejanski porabi časa in materiala, po vpisu v gradbeni dnevnik. Ocena stroškov 10% od vrednosti materiala</t>
  </si>
  <si>
    <t>SKUPAJ GRADNJA JAVNEGA VODOVODA</t>
  </si>
  <si>
    <t>cena na m'</t>
  </si>
  <si>
    <t>cena na kos</t>
  </si>
  <si>
    <t>VSE SKUPAJ</t>
  </si>
  <si>
    <t>3.0.</t>
  </si>
  <si>
    <t>DODATNA DELA (DZO, PID, obvešanje uporabnikov…)</t>
  </si>
  <si>
    <t>*popis je bil izdelan še v fazi DGD</t>
  </si>
  <si>
    <t>675D/23-DGD</t>
  </si>
  <si>
    <t>po</t>
  </si>
  <si>
    <t>1.</t>
  </si>
  <si>
    <t>Izdelava načrta zapore ceste s postavitvijo zapore. Zavarovanje gradbišča s predpisano prometno signalizacijo, kot so letve, opozorilne vrvice, znaki, svetlobna telesa… Po končanih delih se signalizacija odstrani.</t>
  </si>
  <si>
    <t>od</t>
  </si>
  <si>
    <t>2.</t>
  </si>
  <si>
    <t>3.</t>
  </si>
  <si>
    <t>4.</t>
  </si>
  <si>
    <t>5.</t>
  </si>
  <si>
    <t>6.</t>
  </si>
  <si>
    <t>Stroški izvedbe nadzora geomehanika
(obračun po dejanskih stroških)</t>
  </si>
  <si>
    <t>7.</t>
  </si>
  <si>
    <t>Stroški izvedbe projektantskega nadzora</t>
  </si>
  <si>
    <t>8.</t>
  </si>
  <si>
    <t>Stroški postavitve in po končanih delih odstranitve obvestilne table na gradbišču</t>
  </si>
  <si>
    <t>9.</t>
  </si>
  <si>
    <t>Izdelava varnostnega načrta za enostavnejši objekt. (V izdelavo so vključeni vsi stroški). Koordinacija VZPD na gradbišču.V ceno je vštet en obisk na gradbišču.</t>
  </si>
  <si>
    <t>10.</t>
  </si>
  <si>
    <t>Stroški izdelave načrta o ravnanju z odpadki, ki nastanejo pri gradbenih delih, s končnim poročilom in zahtevano dokumentacijo v skladu z uredbo oz. predpisi za tovrstno področje</t>
  </si>
  <si>
    <t>11.</t>
  </si>
  <si>
    <t>Vzdrževanje vseh prekopanih javnih površin v času od rušitve do vzpostavitve v prvotno stanje z upoštevanjem stroškov dela in materiala  (polivanje-proti prašna zaščita, dosip-udarne jame)</t>
  </si>
  <si>
    <t>12.</t>
  </si>
  <si>
    <t>Prekintev oskrbe z obvestili uporabnikom</t>
  </si>
  <si>
    <t>13.</t>
  </si>
  <si>
    <t>Geodetska izmera, obdelava in priprava digitalnih podatkov (artribuiranje, digitalna skica) vodovodnih priključkov, skladno z internimi tehničnimi normativi upravljalca vodovoda</t>
  </si>
  <si>
    <t>Izdelava PID-a v skladu z GZ-1 in dopolnitvami, (2x v projektni obliki, 2x v elektronski obliki)</t>
  </si>
  <si>
    <t>Izdelava geodetskega posnetka v koordinatnem sistemu v elektronski obliki, ter pridobitev potrdila o vrisu v kataster</t>
  </si>
  <si>
    <t>Izdelava VODILNE MAPE (2x) z dokazili o zanesljivosti objekta, kompletna dokumentacija za izvedbo tehničnega pregleda in pridobitve uporabnega dovoljenja v skladu z GZ-1 in dopolnitvami</t>
  </si>
  <si>
    <t>DOLŽINA</t>
  </si>
  <si>
    <t>CENA</t>
  </si>
  <si>
    <t>3.0 Dodatna dela</t>
  </si>
  <si>
    <t>dodatna dela vse skupaj</t>
  </si>
  <si>
    <t>Stroški izvedbe nadzora arheologa
(obračun po dejanskih stroških)</t>
  </si>
  <si>
    <t>VSE SKUPAJ:</t>
  </si>
  <si>
    <t>1.8</t>
  </si>
  <si>
    <t>1.9</t>
  </si>
  <si>
    <t>1.10</t>
  </si>
  <si>
    <t>1.13</t>
  </si>
  <si>
    <t>1.20</t>
  </si>
  <si>
    <t>1.23</t>
  </si>
  <si>
    <t>1.24</t>
  </si>
  <si>
    <t>1.25</t>
  </si>
  <si>
    <t>1.26</t>
  </si>
  <si>
    <t>1.27</t>
  </si>
  <si>
    <t>1.29</t>
  </si>
  <si>
    <t>Rezkanje asfaltnega cestišča v debelini do 15 cm s poravnanjem, zavaljanjem, zarezom in zagotovitev prevoznosti do končne ureditve ali rušenje debeline do 11 cm  v potrebni širini,z zarezom, odvozom na trajno lastno deponijo, vključno stroški deponije. Obračun za 1 m2 -1/2 širine vozišča</t>
  </si>
  <si>
    <t>Nabava, dobava in vgradnja materiala za zasip gradbene jame do spodnjega roba tampona</t>
  </si>
  <si>
    <t>/</t>
  </si>
  <si>
    <t>OBNOVA CESTNE INFRASTRUKTURE, GRADNJA KANALIZACIJE IN OBNOVA VODOVODA V NASELJU BLATNA BREZOVICA</t>
  </si>
  <si>
    <t>GRADNJA VODOVODA ZA NESELJE BLATNA BREZOVICA</t>
  </si>
  <si>
    <r>
      <t xml:space="preserve">Izkop vezljive zemljine/zrnate kamnine - 3. kategorije. Brežine se izvajajo v naklonu 60° do terena; širina dna 0,6 m in globine do 2,0 m - </t>
    </r>
    <r>
      <rPr>
        <b/>
        <sz val="11"/>
        <color indexed="8"/>
        <rFont val="Arial Narrow"/>
        <family val="2"/>
        <charset val="238"/>
      </rPr>
      <t>strojno</t>
    </r>
    <r>
      <rPr>
        <sz val="11"/>
        <color indexed="8"/>
        <rFont val="Arial Narrow"/>
        <family val="2"/>
        <charset val="238"/>
      </rPr>
      <t xml:space="preserve"> z nakladanjem na kamion </t>
    </r>
  </si>
  <si>
    <r>
      <t xml:space="preserve">Ročni zkop vezljive zemljine/zrnate kamnine - 3.. kategorije. Brežine se izvajajo v naklonu 60° do nivoja novega tampona; širina dna 0,6 m  in do 2,0 m - </t>
    </r>
    <r>
      <rPr>
        <b/>
        <sz val="11"/>
        <color indexed="8"/>
        <rFont val="Arial Narrow"/>
        <family val="2"/>
        <charset val="238"/>
      </rPr>
      <t xml:space="preserve">ročno </t>
    </r>
    <r>
      <rPr>
        <sz val="11"/>
        <color indexed="8"/>
        <rFont val="Arial Narrow"/>
        <family val="2"/>
        <charset val="238"/>
      </rPr>
      <t xml:space="preserve">-z nakladanjem na kamion </t>
    </r>
  </si>
  <si>
    <r>
      <t xml:space="preserve">Izkop vezljive zemljine/zrnate kamnine - V. kategorije. Brežine se izvajajo v naklonu 60° do terena; širina dna 0,6 m in globine do 2,0 m - </t>
    </r>
    <r>
      <rPr>
        <b/>
        <sz val="11"/>
        <color indexed="8"/>
        <rFont val="Arial Narrow"/>
        <family val="2"/>
        <charset val="238"/>
      </rPr>
      <t>strojno</t>
    </r>
    <r>
      <rPr>
        <sz val="11"/>
        <color indexed="8"/>
        <rFont val="Arial Narrow"/>
        <family val="2"/>
        <charset val="238"/>
      </rPr>
      <t xml:space="preserve"> z nakladanjem na kamion </t>
    </r>
  </si>
  <si>
    <t>Opaženje z razpiranjem bočnih strani gradbenega jarka globine do 2,0m. Razpiranje se izvede v skladu z obstoječimi predpisi iz varstva pri delu.</t>
  </si>
  <si>
    <t xml:space="preserve">Vgradnja dobrega izkopanega materiala odloženega ob robu jarka (dober kamnit material, zasip v raščenem terenu) z utrjevanjem v plasteh. </t>
  </si>
  <si>
    <t>Nabava, dobava in vgradnja kamnitega materiala 0-16 mm za izdelavo posteljice in obsipa cevi (po DVGW-W 400-2), ter obsip jaškov vključno s strojnim utrjevanjem (do 95 % po standardnem Proctorjevem postopku) na območju utrjenih površin</t>
  </si>
  <si>
    <t>Nabava, dobava in nasipnega kamnitega materiala 0-125 mm za zasip jarka
 s strojnim utrjevanjem po slojih do 30 cm (95% - 98%, odvisno od globine po Proctorjevem postopku) na območju utrjenih povoznih površin</t>
  </si>
  <si>
    <t>Nakladanje in transport (prevoz) slabega izkopanega in viška materiala na razdalji do 25 km. Vključno z razkladanjem, razgrinjanjem in planiranjem. Iz gradbišča do trajne gradbene deponije / v predelavo odpadkov. V ceni upoštevani stroški prevzema odpadkov in taksa. S predložitvijo ustreznih dokazov o predaji odpadkov na deponiji oz. o predaji v predelavo.</t>
  </si>
  <si>
    <t>Asfaltiranje cestišča nosilni sloj AC 16 base B70/100 A4 v deb. 6 cm, obrabni sloj AC 8 surf B70/100 A4 v deb 4 cm. Izvedba po zahtevi upravljalca ceste in dovoljenja za poseg v cesto. Cena zajema material in delo, zalivanje  stikov z zalivno zmesjo ali bitumenskem zalivnem trakom.
Obračun za 1 m2.</t>
  </si>
  <si>
    <t>Cev NL DN 100, L=6M STD C40</t>
  </si>
  <si>
    <t>Cev NL DN 200, L=6M STD C40</t>
  </si>
  <si>
    <t>E KOS, DN 100, STD PN 10-16 EPOXY</t>
  </si>
  <si>
    <t>E KOS, DN 200, STD PN 10-16 EPOXY</t>
  </si>
  <si>
    <t>Nabava dobava in vgradnja zunanjega poliesterskega vodomernga jaška velikosti D=1,0m, vključno z izkopom in podbetoniranjem, ter dobavo in montažo LTŽ pokrova s polnilom (vključno z betonskim obročem)</t>
  </si>
  <si>
    <t>Širok strojno - ročni (do 10%) izkop jarka (III. kat) med ovirami globine do 1,5 m, z odlaganjem ob rob jarka.  Širina dna izkopa 60 cm. Brez rušenja zg. ustroja.</t>
  </si>
  <si>
    <t>1.30</t>
  </si>
  <si>
    <t>1.31</t>
  </si>
  <si>
    <t>1.32</t>
  </si>
  <si>
    <t>2.2</t>
  </si>
  <si>
    <t>2.6</t>
  </si>
  <si>
    <t>2.7</t>
  </si>
  <si>
    <t>2.8</t>
  </si>
  <si>
    <t>2.9</t>
  </si>
  <si>
    <t>2.10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</si>
</sst>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4" formatCode="_-* #,##0.00\ &quot;€&quot;_-;\-* #,##0.00\ &quot;€&quot;_-;_-* &quot;-&quot;??\ &quot;€&quot;_-;_-@_-"/>
    <numFmt numFmtId="164" formatCode="#,##0.00\ [$€-424];[Red]\-#,##0.00\ [$€-424]"/>
    <numFmt numFmtId="165" formatCode="#,##0.00\ ;[Red]\-#,##0.00\ "/>
    <numFmt numFmtId="166" formatCode="#,##0.00&quot; €&quot;"/>
    <numFmt numFmtId="167" formatCode="#,##0.00\ [$€-81D]"/>
    <numFmt numFmtId="168" formatCode="0.0"/>
    <numFmt numFmtId="169" formatCode="_-* #,##0.00\ [$€-424]_-;\-* #,##0.00\ [$€-424]_-;_-* &quot;-&quot;??\ [$€-424]_-;_-@_-"/>
    <numFmt numFmtId="170" formatCode="0.0&quot; kos&quot;"/>
    <numFmt numFmtId="171" formatCode="0&quot; kos&quot;"/>
    <numFmt numFmtId="172" formatCode="0.00&quot; €/m'&quot;"/>
    <numFmt numFmtId="173" formatCode="0.00&quot; €/kos&quot;"/>
    <numFmt numFmtId="174" formatCode="0&quot; h&quot;"/>
    <numFmt numFmtId="175" formatCode="0.0&quot; €/h&quot;"/>
    <numFmt numFmtId="176" formatCode="0.00&quot; m&quot;"/>
  </numFmts>
  <fonts count="30" x14ac:knownFonts="1">
    <font>
      <sz val="10"/>
      <name val="Arial"/>
      <family val="2"/>
      <charset val="238"/>
    </font>
    <font>
      <sz val="10"/>
      <name val="Arial"/>
      <family val="2"/>
      <charset val="238"/>
    </font>
    <font>
      <sz val="10"/>
      <name val="Times New Roman CE"/>
      <family val="1"/>
      <charset val="238"/>
    </font>
    <font>
      <sz val="11"/>
      <name val="Arial Narrow"/>
      <family val="2"/>
      <charset val="238"/>
    </font>
    <font>
      <sz val="14"/>
      <name val="Arial"/>
      <family val="2"/>
      <charset val="238"/>
    </font>
    <font>
      <b/>
      <sz val="14"/>
      <name val="Arial"/>
      <family val="2"/>
      <charset val="238"/>
    </font>
    <font>
      <sz val="14"/>
      <name val="Times New Roman CE"/>
      <family val="1"/>
      <charset val="238"/>
    </font>
    <font>
      <b/>
      <sz val="10"/>
      <name val="Arial"/>
      <family val="2"/>
      <charset val="238"/>
    </font>
    <font>
      <b/>
      <i/>
      <sz val="14"/>
      <name val="Arial"/>
      <family val="2"/>
      <charset val="238"/>
    </font>
    <font>
      <b/>
      <sz val="11"/>
      <name val="Arial"/>
      <family val="2"/>
      <charset val="238"/>
    </font>
    <font>
      <b/>
      <sz val="11"/>
      <name val="Arial Narrow"/>
      <family val="2"/>
      <charset val="238"/>
    </font>
    <font>
      <sz val="11"/>
      <name val="Arial"/>
      <family val="2"/>
      <charset val="238"/>
    </font>
    <font>
      <b/>
      <i/>
      <sz val="11"/>
      <name val="Arial Narrow"/>
      <family val="2"/>
      <charset val="238"/>
    </font>
    <font>
      <b/>
      <i/>
      <sz val="14"/>
      <name val="Times New Roman CE"/>
      <family val="1"/>
      <charset val="238"/>
    </font>
    <font>
      <b/>
      <sz val="10"/>
      <name val="Times New Roman CE"/>
      <family val="1"/>
      <charset val="238"/>
    </font>
    <font>
      <b/>
      <sz val="8"/>
      <name val="Arial"/>
      <family val="2"/>
      <charset val="238"/>
    </font>
    <font>
      <b/>
      <sz val="12"/>
      <name val="Arial"/>
      <family val="2"/>
      <charset val="238"/>
    </font>
    <font>
      <sz val="11"/>
      <color indexed="8"/>
      <name val="Arial Narrow"/>
      <family val="2"/>
      <charset val="238"/>
    </font>
    <font>
      <sz val="10"/>
      <color indexed="8"/>
      <name val="Arial"/>
      <family val="2"/>
      <charset val="238"/>
    </font>
    <font>
      <sz val="12"/>
      <name val="Times New Roman CE"/>
      <family val="1"/>
      <charset val="238"/>
    </font>
    <font>
      <sz val="10"/>
      <name val="Arial"/>
      <family val="2"/>
      <charset val="238"/>
    </font>
    <font>
      <sz val="12"/>
      <name val="Arial"/>
      <family val="2"/>
      <charset val="238"/>
    </font>
    <font>
      <sz val="11"/>
      <name val="Times New Roman CE"/>
      <family val="1"/>
      <charset val="238"/>
    </font>
    <font>
      <b/>
      <sz val="11"/>
      <color indexed="8"/>
      <name val="Arial Narrow"/>
      <family val="2"/>
      <charset val="238"/>
    </font>
    <font>
      <sz val="11"/>
      <color indexed="10"/>
      <name val="Arial Narrow"/>
      <family val="2"/>
      <charset val="238"/>
    </font>
    <font>
      <i/>
      <sz val="11"/>
      <name val="Arial Narrow"/>
      <family val="2"/>
      <charset val="238"/>
    </font>
    <font>
      <sz val="11"/>
      <name val="Times New Roman"/>
      <family val="1"/>
      <charset val="238"/>
    </font>
    <font>
      <sz val="8"/>
      <name val="Arial"/>
      <family val="2"/>
      <charset val="238"/>
    </font>
    <font>
      <sz val="8"/>
      <color theme="1"/>
      <name val="Swis721 Ex BT"/>
      <family val="2"/>
      <charset val="238"/>
    </font>
    <font>
      <b/>
      <sz val="8"/>
      <color theme="1"/>
      <name val="Swis721 Ex BT"/>
      <family val="2"/>
      <charset val="238"/>
    </font>
  </fonts>
  <fills count="7">
    <fill>
      <patternFill patternType="none"/>
    </fill>
    <fill>
      <patternFill patternType="gray125"/>
    </fill>
    <fill>
      <patternFill patternType="solid">
        <fgColor indexed="11"/>
        <bgColor indexed="49"/>
      </patternFill>
    </fill>
    <fill>
      <patternFill patternType="solid">
        <fgColor theme="2" tint="-9.9978637043366805E-2"/>
        <bgColor theme="0" tint="-0.14999847407452621"/>
      </patternFill>
    </fill>
    <fill>
      <patternFill patternType="solid">
        <fgColor theme="2" tint="-9.9978637043366805E-2"/>
        <bgColor indexed="64"/>
      </patternFill>
    </fill>
    <fill>
      <patternFill patternType="solid">
        <fgColor theme="0"/>
        <bgColor theme="0" tint="-0.14999847407452621"/>
      </patternFill>
    </fill>
    <fill>
      <patternFill patternType="solid">
        <fgColor theme="0" tint="-0.14999847407452621"/>
        <bgColor theme="0" tint="-0.14999847407452621"/>
      </patternFill>
    </fill>
  </fills>
  <borders count="6">
    <border>
      <left/>
      <right/>
      <top/>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right/>
      <top style="thin">
        <color indexed="64"/>
      </top>
      <bottom/>
      <diagonal/>
    </border>
    <border>
      <left/>
      <right/>
      <top/>
      <bottom style="thin">
        <color indexed="8"/>
      </bottom>
      <diagonal/>
    </border>
    <border>
      <left style="thin">
        <color indexed="8"/>
      </left>
      <right style="thin">
        <color indexed="8"/>
      </right>
      <top style="thin">
        <color indexed="8"/>
      </top>
      <bottom/>
      <diagonal/>
    </border>
  </borders>
  <cellStyleXfs count="7">
    <xf numFmtId="0" fontId="0" fillId="0" borderId="0"/>
    <xf numFmtId="0" fontId="20" fillId="0" borderId="0"/>
    <xf numFmtId="0" fontId="20" fillId="0" borderId="0"/>
    <xf numFmtId="0" fontId="20" fillId="0" borderId="0"/>
    <xf numFmtId="0" fontId="20" fillId="0" borderId="0"/>
    <xf numFmtId="0" fontId="20" fillId="0" borderId="0"/>
    <xf numFmtId="44" fontId="1" fillId="0" borderId="0" applyFill="0" applyBorder="0" applyAlignment="0" applyProtection="0"/>
  </cellStyleXfs>
  <cellXfs count="178">
    <xf numFmtId="0" fontId="0" fillId="0" borderId="0" xfId="0"/>
    <xf numFmtId="164" fontId="3" fillId="0" borderId="1" xfId="0" applyNumberFormat="1" applyFont="1" applyBorder="1" applyProtection="1">
      <protection locked="0"/>
    </xf>
    <xf numFmtId="49" fontId="0" fillId="0" borderId="0" xfId="0" applyNumberFormat="1" applyAlignment="1">
      <alignment horizontal="left"/>
    </xf>
    <xf numFmtId="164" fontId="0" fillId="0" borderId="1" xfId="0" applyNumberFormat="1" applyBorder="1" applyProtection="1">
      <protection locked="0"/>
    </xf>
    <xf numFmtId="166" fontId="3" fillId="0" borderId="1" xfId="0" applyNumberFormat="1" applyFont="1" applyBorder="1" applyProtection="1">
      <protection locked="0"/>
    </xf>
    <xf numFmtId="167" fontId="3" fillId="0" borderId="1" xfId="0" applyNumberFormat="1" applyFont="1" applyBorder="1" applyProtection="1">
      <protection locked="0"/>
    </xf>
    <xf numFmtId="2" fontId="3" fillId="0" borderId="1" xfId="0" applyNumberFormat="1" applyFont="1" applyBorder="1" applyProtection="1">
      <protection locked="0"/>
    </xf>
    <xf numFmtId="49" fontId="0" fillId="0" borderId="0" xfId="0" applyNumberFormat="1" applyAlignment="1">
      <alignment vertical="top"/>
    </xf>
    <xf numFmtId="0" fontId="0" fillId="0" borderId="0" xfId="0" applyAlignment="1">
      <alignment vertical="top"/>
    </xf>
    <xf numFmtId="0" fontId="0" fillId="0" borderId="0" xfId="0" applyAlignment="1">
      <alignment vertical="top" wrapText="1"/>
    </xf>
    <xf numFmtId="0" fontId="0" fillId="0" borderId="0" xfId="0" applyAlignment="1">
      <alignment horizontal="left"/>
    </xf>
    <xf numFmtId="164" fontId="3" fillId="0" borderId="0" xfId="0" applyNumberFormat="1" applyFont="1"/>
    <xf numFmtId="0" fontId="2" fillId="0" borderId="0" xfId="0" applyFont="1"/>
    <xf numFmtId="49" fontId="4" fillId="0" borderId="0" xfId="0" applyNumberFormat="1" applyFont="1" applyAlignment="1">
      <alignment vertical="top"/>
    </xf>
    <xf numFmtId="0" fontId="4" fillId="0" borderId="0" xfId="0" applyFont="1" applyAlignment="1">
      <alignment vertical="top"/>
    </xf>
    <xf numFmtId="0" fontId="6" fillId="0" borderId="0" xfId="0" applyFont="1"/>
    <xf numFmtId="0" fontId="0" fillId="0" borderId="0" xfId="0" applyAlignment="1">
      <alignment horizontal="center" vertical="top" wrapText="1"/>
    </xf>
    <xf numFmtId="49" fontId="7" fillId="0" borderId="0" xfId="0" applyNumberFormat="1" applyFont="1" applyAlignment="1">
      <alignment vertical="top"/>
    </xf>
    <xf numFmtId="0" fontId="7" fillId="0" borderId="0" xfId="0" applyFont="1" applyAlignment="1">
      <alignment vertical="top" wrapText="1"/>
    </xf>
    <xf numFmtId="0" fontId="0" fillId="0" borderId="0" xfId="0" applyAlignment="1">
      <alignment horizontal="left" vertical="top" wrapText="1"/>
    </xf>
    <xf numFmtId="49" fontId="0" fillId="0" borderId="0" xfId="0" applyNumberFormat="1" applyAlignment="1">
      <alignment horizontal="left" vertical="top" wrapText="1"/>
    </xf>
    <xf numFmtId="49" fontId="8" fillId="0" borderId="0" xfId="0" applyNumberFormat="1" applyFont="1" applyAlignment="1">
      <alignment vertical="top"/>
    </xf>
    <xf numFmtId="49" fontId="9" fillId="0" borderId="0" xfId="0" applyNumberFormat="1" applyFont="1" applyAlignment="1">
      <alignment vertical="top"/>
    </xf>
    <xf numFmtId="0" fontId="16" fillId="0" borderId="0" xfId="0" applyFont="1" applyAlignment="1">
      <alignment vertical="top" wrapText="1"/>
    </xf>
    <xf numFmtId="164" fontId="10" fillId="0" borderId="0" xfId="0" applyNumberFormat="1" applyFont="1"/>
    <xf numFmtId="0" fontId="11" fillId="0" borderId="0" xfId="0" applyFont="1" applyAlignment="1">
      <alignment vertical="top"/>
    </xf>
    <xf numFmtId="168" fontId="11" fillId="0" borderId="0" xfId="0" applyNumberFormat="1" applyFont="1" applyAlignment="1">
      <alignment horizontal="left" vertical="top" indent="1"/>
    </xf>
    <xf numFmtId="0" fontId="11" fillId="0" borderId="0" xfId="0" applyFont="1" applyAlignment="1">
      <alignment vertical="top" wrapText="1"/>
    </xf>
    <xf numFmtId="40" fontId="11" fillId="0" borderId="0" xfId="0" applyNumberFormat="1" applyFont="1" applyAlignment="1">
      <alignment horizontal="left"/>
    </xf>
    <xf numFmtId="176" fontId="26" fillId="0" borderId="0" xfId="0" applyNumberFormat="1" applyFont="1" applyAlignment="1">
      <alignment horizontal="center"/>
    </xf>
    <xf numFmtId="0" fontId="22" fillId="0" borderId="0" xfId="0" applyFont="1"/>
    <xf numFmtId="49" fontId="11" fillId="0" borderId="0" xfId="0" applyNumberFormat="1" applyFont="1" applyAlignment="1">
      <alignment vertical="top"/>
    </xf>
    <xf numFmtId="0" fontId="11" fillId="0" borderId="0" xfId="0" applyFont="1" applyAlignment="1">
      <alignment horizontal="left"/>
    </xf>
    <xf numFmtId="0" fontId="0" fillId="0" borderId="2" xfId="0" applyBorder="1" applyAlignment="1">
      <alignment horizontal="left"/>
    </xf>
    <xf numFmtId="49" fontId="7" fillId="0" borderId="3" xfId="0" applyNumberFormat="1" applyFont="1" applyBorder="1" applyAlignment="1">
      <alignment vertical="top"/>
    </xf>
    <xf numFmtId="0" fontId="0" fillId="0" borderId="3" xfId="0" applyBorder="1" applyAlignment="1">
      <alignment vertical="top"/>
    </xf>
    <xf numFmtId="0" fontId="7" fillId="0" borderId="3" xfId="0" applyFont="1" applyBorder="1" applyAlignment="1">
      <alignment horizontal="right" vertical="top" wrapText="1"/>
    </xf>
    <xf numFmtId="0" fontId="0" fillId="0" borderId="3" xfId="0" applyBorder="1" applyAlignment="1">
      <alignment horizontal="left"/>
    </xf>
    <xf numFmtId="164" fontId="10" fillId="0" borderId="3" xfId="0" applyNumberFormat="1" applyFont="1" applyBorder="1"/>
    <xf numFmtId="0" fontId="0" fillId="0" borderId="0" xfId="0" applyAlignment="1">
      <alignment horizontal="right" vertical="top" wrapText="1"/>
    </xf>
    <xf numFmtId="49" fontId="16" fillId="0" borderId="0" xfId="0" applyNumberFormat="1" applyFont="1" applyAlignment="1">
      <alignment horizontal="left" vertical="top"/>
    </xf>
    <xf numFmtId="0" fontId="16" fillId="0" borderId="0" xfId="0" applyFont="1" applyAlignment="1">
      <alignment horizontal="center" vertical="top"/>
    </xf>
    <xf numFmtId="0" fontId="16" fillId="0" borderId="0" xfId="0" applyFont="1" applyAlignment="1">
      <alignment horizontal="center" vertical="top" wrapText="1"/>
    </xf>
    <xf numFmtId="0" fontId="16" fillId="0" borderId="0" xfId="0" applyFont="1" applyAlignment="1">
      <alignment horizontal="left"/>
    </xf>
    <xf numFmtId="40" fontId="10" fillId="0" borderId="0" xfId="0" applyNumberFormat="1" applyFont="1" applyAlignment="1">
      <alignment horizontal="center"/>
    </xf>
    <xf numFmtId="164" fontId="10" fillId="0" borderId="0" xfId="0" applyNumberFormat="1" applyFont="1" applyAlignment="1">
      <alignment horizontal="center"/>
    </xf>
    <xf numFmtId="0" fontId="14" fillId="0" borderId="0" xfId="0" applyFont="1"/>
    <xf numFmtId="49" fontId="2" fillId="0" borderId="0" xfId="0" applyNumberFormat="1" applyFont="1" applyAlignment="1">
      <alignment vertical="top"/>
    </xf>
    <xf numFmtId="0" fontId="2" fillId="0" borderId="0" xfId="0" applyFont="1" applyAlignment="1">
      <alignment vertical="top"/>
    </xf>
    <xf numFmtId="2" fontId="28" fillId="3" borderId="0" xfId="0" applyNumberFormat="1" applyFont="1" applyFill="1" applyAlignment="1">
      <alignment horizontal="right" vertical="top"/>
    </xf>
    <xf numFmtId="0" fontId="28" fillId="4" borderId="0" xfId="0" applyFont="1" applyFill="1" applyAlignment="1">
      <alignment horizontal="left" vertical="top" wrapText="1"/>
    </xf>
    <xf numFmtId="170" fontId="28" fillId="3" borderId="0" xfId="0" applyNumberFormat="1" applyFont="1" applyFill="1"/>
    <xf numFmtId="0" fontId="28" fillId="3" borderId="0" xfId="0" applyFont="1" applyFill="1" applyAlignment="1">
      <alignment horizontal="center"/>
    </xf>
    <xf numFmtId="169" fontId="29" fillId="3" borderId="0" xfId="0" applyNumberFormat="1" applyFont="1" applyFill="1"/>
    <xf numFmtId="2" fontId="28" fillId="0" borderId="0" xfId="0" applyNumberFormat="1" applyFont="1" applyAlignment="1">
      <alignment horizontal="right" vertical="top"/>
    </xf>
    <xf numFmtId="0" fontId="28" fillId="0" borderId="0" xfId="0" applyFont="1" applyAlignment="1">
      <alignment horizontal="left" vertical="top" wrapText="1"/>
    </xf>
    <xf numFmtId="171" fontId="28" fillId="0" borderId="0" xfId="0" applyNumberFormat="1" applyFont="1"/>
    <xf numFmtId="0" fontId="28" fillId="0" borderId="0" xfId="0" applyFont="1" applyAlignment="1">
      <alignment horizontal="center"/>
    </xf>
    <xf numFmtId="169" fontId="29" fillId="0" borderId="0" xfId="0" applyNumberFormat="1" applyFont="1"/>
    <xf numFmtId="0" fontId="28" fillId="3" borderId="0" xfId="0" applyFont="1" applyFill="1" applyAlignment="1">
      <alignment horizontal="left" vertical="top" wrapText="1"/>
    </xf>
    <xf numFmtId="171" fontId="28" fillId="3" borderId="0" xfId="0" applyNumberFormat="1" applyFont="1" applyFill="1"/>
    <xf numFmtId="2" fontId="28" fillId="5" borderId="0" xfId="0" applyNumberFormat="1" applyFont="1" applyFill="1" applyAlignment="1">
      <alignment horizontal="right" vertical="top"/>
    </xf>
    <xf numFmtId="0" fontId="28" fillId="5" borderId="0" xfId="0" applyFont="1" applyFill="1" applyAlignment="1">
      <alignment horizontal="left" vertical="top" wrapText="1"/>
    </xf>
    <xf numFmtId="171" fontId="28" fillId="5" borderId="0" xfId="0" applyNumberFormat="1" applyFont="1" applyFill="1"/>
    <xf numFmtId="0" fontId="28" fillId="5" borderId="0" xfId="0" applyFont="1" applyFill="1" applyAlignment="1">
      <alignment horizontal="center"/>
    </xf>
    <xf numFmtId="169" fontId="29" fillId="5" borderId="0" xfId="0" applyNumberFormat="1" applyFont="1" applyFill="1"/>
    <xf numFmtId="174" fontId="28" fillId="4" borderId="0" xfId="0" applyNumberFormat="1" applyFont="1" applyFill="1"/>
    <xf numFmtId="0" fontId="28" fillId="4" borderId="0" xfId="0" applyFont="1" applyFill="1" applyAlignment="1">
      <alignment horizontal="center"/>
    </xf>
    <xf numFmtId="169" fontId="29" fillId="4" borderId="0" xfId="0" applyNumberFormat="1" applyFont="1" applyFill="1"/>
    <xf numFmtId="0" fontId="28" fillId="0" borderId="0" xfId="0" applyFont="1" applyAlignment="1">
      <alignment wrapText="1"/>
    </xf>
    <xf numFmtId="174" fontId="28" fillId="0" borderId="0" xfId="0" applyNumberFormat="1" applyFont="1"/>
    <xf numFmtId="0" fontId="28" fillId="3" borderId="0" xfId="0" applyFont="1" applyFill="1" applyAlignment="1">
      <alignment wrapText="1"/>
    </xf>
    <xf numFmtId="174" fontId="28" fillId="3" borderId="0" xfId="0" applyNumberFormat="1" applyFont="1" applyFill="1"/>
    <xf numFmtId="170" fontId="28" fillId="0" borderId="0" xfId="0" applyNumberFormat="1" applyFont="1"/>
    <xf numFmtId="2" fontId="28" fillId="6" borderId="0" xfId="0" applyNumberFormat="1" applyFont="1" applyFill="1" applyAlignment="1">
      <alignment horizontal="right" vertical="top"/>
    </xf>
    <xf numFmtId="0" fontId="28" fillId="6" borderId="0" xfId="0" applyFont="1" applyFill="1" applyAlignment="1">
      <alignment vertical="top" wrapText="1"/>
    </xf>
    <xf numFmtId="171" fontId="28" fillId="6" borderId="0" xfId="0" applyNumberFormat="1" applyFont="1" applyFill="1"/>
    <xf numFmtId="0" fontId="28" fillId="6" borderId="0" xfId="0" applyFont="1" applyFill="1" applyAlignment="1">
      <alignment horizontal="center"/>
    </xf>
    <xf numFmtId="169" fontId="29" fillId="6" borderId="0" xfId="0" applyNumberFormat="1" applyFont="1" applyFill="1"/>
    <xf numFmtId="0" fontId="28" fillId="0" borderId="0" xfId="0" applyFont="1" applyAlignment="1">
      <alignment vertical="top" wrapText="1"/>
    </xf>
    <xf numFmtId="2" fontId="28" fillId="6" borderId="2" xfId="0" applyNumberFormat="1" applyFont="1" applyFill="1" applyBorder="1" applyAlignment="1">
      <alignment horizontal="right" vertical="top"/>
    </xf>
    <xf numFmtId="0" fontId="28" fillId="6" borderId="2" xfId="0" applyFont="1" applyFill="1" applyBorder="1" applyAlignment="1">
      <alignment horizontal="left" vertical="top" wrapText="1"/>
    </xf>
    <xf numFmtId="171" fontId="28" fillId="6" borderId="2" xfId="0" applyNumberFormat="1" applyFont="1" applyFill="1" applyBorder="1"/>
    <xf numFmtId="0" fontId="28" fillId="6" borderId="2" xfId="0" applyFont="1" applyFill="1" applyBorder="1" applyAlignment="1">
      <alignment horizontal="center"/>
    </xf>
    <xf numFmtId="169" fontId="29" fillId="6" borderId="2" xfId="0" applyNumberFormat="1" applyFont="1" applyFill="1" applyBorder="1"/>
    <xf numFmtId="0" fontId="7" fillId="0" borderId="0" xfId="0" applyFont="1" applyAlignment="1">
      <alignment horizontal="right" vertical="top" wrapText="1"/>
    </xf>
    <xf numFmtId="0" fontId="2" fillId="0" borderId="0" xfId="0" applyFont="1" applyAlignment="1">
      <alignment horizontal="left"/>
    </xf>
    <xf numFmtId="0" fontId="2" fillId="0" borderId="0" xfId="0" applyFont="1" applyAlignment="1">
      <alignment vertical="top" wrapText="1"/>
    </xf>
    <xf numFmtId="169" fontId="28" fillId="3" borderId="0" xfId="6" applyNumberFormat="1" applyFont="1" applyFill="1" applyAlignment="1" applyProtection="1">
      <protection locked="0"/>
    </xf>
    <xf numFmtId="169" fontId="28" fillId="0" borderId="0" xfId="6" applyNumberFormat="1" applyFont="1" applyFill="1" applyAlignment="1" applyProtection="1">
      <protection locked="0"/>
    </xf>
    <xf numFmtId="173" fontId="28" fillId="3" borderId="0" xfId="0" applyNumberFormat="1" applyFont="1" applyFill="1" applyProtection="1">
      <protection locked="0"/>
    </xf>
    <xf numFmtId="172" fontId="28" fillId="5" borderId="0" xfId="0" applyNumberFormat="1" applyFont="1" applyFill="1" applyProtection="1">
      <protection locked="0"/>
    </xf>
    <xf numFmtId="175" fontId="28" fillId="4" borderId="0" xfId="0" applyNumberFormat="1" applyFont="1" applyFill="1" applyProtection="1">
      <protection locked="0"/>
    </xf>
    <xf numFmtId="175" fontId="28" fillId="0" borderId="0" xfId="0" applyNumberFormat="1" applyFont="1" applyProtection="1">
      <protection locked="0"/>
    </xf>
    <xf numFmtId="175" fontId="28" fillId="3" borderId="0" xfId="0" applyNumberFormat="1" applyFont="1" applyFill="1" applyProtection="1">
      <protection locked="0"/>
    </xf>
    <xf numFmtId="173" fontId="28" fillId="0" borderId="0" xfId="0" applyNumberFormat="1" applyFont="1" applyProtection="1">
      <protection locked="0"/>
    </xf>
    <xf numFmtId="173" fontId="28" fillId="6" borderId="0" xfId="0" applyNumberFormat="1" applyFont="1" applyFill="1" applyProtection="1">
      <protection locked="0"/>
    </xf>
    <xf numFmtId="173" fontId="28" fillId="6" borderId="2" xfId="0" applyNumberFormat="1" applyFont="1" applyFill="1" applyBorder="1" applyProtection="1">
      <protection locked="0"/>
    </xf>
    <xf numFmtId="0" fontId="8" fillId="0" borderId="0" xfId="0" applyFont="1" applyAlignment="1">
      <alignment vertical="top"/>
    </xf>
    <xf numFmtId="0" fontId="12" fillId="0" borderId="0" xfId="0" applyFont="1" applyAlignment="1">
      <alignment vertical="top" wrapText="1"/>
    </xf>
    <xf numFmtId="0" fontId="8" fillId="0" borderId="0" xfId="0" applyFont="1" applyAlignment="1">
      <alignment horizontal="left"/>
    </xf>
    <xf numFmtId="40" fontId="12" fillId="0" borderId="0" xfId="0" applyNumberFormat="1" applyFont="1"/>
    <xf numFmtId="164" fontId="12" fillId="0" borderId="0" xfId="0" applyNumberFormat="1" applyFont="1"/>
    <xf numFmtId="0" fontId="3" fillId="0" borderId="0" xfId="0" applyFont="1" applyAlignment="1">
      <alignment vertical="top" wrapText="1"/>
    </xf>
    <xf numFmtId="40" fontId="3" fillId="0" borderId="0" xfId="0" applyNumberFormat="1" applyFont="1"/>
    <xf numFmtId="0" fontId="7" fillId="0" borderId="0" xfId="0" applyFont="1" applyAlignment="1">
      <alignment vertical="top"/>
    </xf>
    <xf numFmtId="0" fontId="10" fillId="0" borderId="0" xfId="0" applyFont="1" applyAlignment="1">
      <alignment vertical="top" wrapText="1"/>
    </xf>
    <xf numFmtId="0" fontId="7" fillId="0" borderId="0" xfId="0" applyFont="1" applyAlignment="1">
      <alignment horizontal="left"/>
    </xf>
    <xf numFmtId="40" fontId="10" fillId="0" borderId="0" xfId="0" applyNumberFormat="1" applyFont="1"/>
    <xf numFmtId="164" fontId="10" fillId="0" borderId="0" xfId="0" applyNumberFormat="1" applyFont="1" applyAlignment="1">
      <alignment horizontal="right"/>
    </xf>
    <xf numFmtId="0" fontId="13" fillId="0" borderId="0" xfId="0" applyFont="1"/>
    <xf numFmtId="49" fontId="7" fillId="0" borderId="2" xfId="0" applyNumberFormat="1" applyFont="1" applyBorder="1" applyAlignment="1">
      <alignment vertical="top"/>
    </xf>
    <xf numFmtId="0" fontId="7" fillId="0" borderId="2" xfId="0" applyFont="1" applyBorder="1" applyAlignment="1">
      <alignment vertical="top"/>
    </xf>
    <xf numFmtId="0" fontId="7" fillId="0" borderId="2" xfId="0" applyFont="1" applyBorder="1" applyAlignment="1">
      <alignment vertical="top" wrapText="1"/>
    </xf>
    <xf numFmtId="0" fontId="7" fillId="0" borderId="2" xfId="0" applyFont="1" applyBorder="1" applyAlignment="1">
      <alignment horizontal="left"/>
    </xf>
    <xf numFmtId="40" fontId="10" fillId="0" borderId="2" xfId="0" applyNumberFormat="1" applyFont="1" applyBorder="1"/>
    <xf numFmtId="164" fontId="10" fillId="0" borderId="2" xfId="0" applyNumberFormat="1" applyFont="1" applyBorder="1" applyAlignment="1">
      <alignment horizontal="right"/>
    </xf>
    <xf numFmtId="164" fontId="10" fillId="0" borderId="2" xfId="0" applyNumberFormat="1" applyFont="1" applyBorder="1"/>
    <xf numFmtId="164" fontId="25" fillId="0" borderId="0" xfId="0" applyNumberFormat="1" applyFont="1"/>
    <xf numFmtId="49" fontId="0" fillId="0" borderId="4" xfId="0" applyNumberFormat="1" applyBorder="1" applyAlignment="1">
      <alignment vertical="top"/>
    </xf>
    <xf numFmtId="0" fontId="0" fillId="0" borderId="4" xfId="0" applyBorder="1" applyAlignment="1">
      <alignment vertical="top"/>
    </xf>
    <xf numFmtId="0" fontId="3" fillId="0" borderId="4" xfId="0" applyFont="1" applyBorder="1" applyAlignment="1">
      <alignment vertical="top" wrapText="1"/>
    </xf>
    <xf numFmtId="0" fontId="0" fillId="0" borderId="4" xfId="0" applyBorder="1" applyAlignment="1">
      <alignment horizontal="left"/>
    </xf>
    <xf numFmtId="40" fontId="3" fillId="0" borderId="4" xfId="0" applyNumberFormat="1" applyFont="1" applyBorder="1"/>
    <xf numFmtId="164" fontId="3" fillId="0" borderId="4" xfId="0" applyNumberFormat="1" applyFont="1" applyBorder="1"/>
    <xf numFmtId="49" fontId="15" fillId="0" borderId="0" xfId="0" applyNumberFormat="1" applyFont="1" applyAlignment="1">
      <alignment horizontal="left" vertical="top"/>
    </xf>
    <xf numFmtId="0" fontId="15" fillId="0" borderId="0" xfId="0" applyFont="1" applyAlignment="1">
      <alignment horizontal="center" vertical="top"/>
    </xf>
    <xf numFmtId="0" fontId="10" fillId="0" borderId="0" xfId="0" applyFont="1" applyAlignment="1">
      <alignment horizontal="center" vertical="top" wrapText="1"/>
    </xf>
    <xf numFmtId="0" fontId="15" fillId="0" borderId="0" xfId="0" applyFont="1" applyAlignment="1">
      <alignment horizontal="left"/>
    </xf>
    <xf numFmtId="0" fontId="10" fillId="2" borderId="1" xfId="0" applyFont="1" applyFill="1" applyBorder="1" applyAlignment="1">
      <alignment horizontal="center" vertical="top" wrapText="1"/>
    </xf>
    <xf numFmtId="0" fontId="15" fillId="2" borderId="1" xfId="0" applyFont="1" applyFill="1" applyBorder="1" applyAlignment="1">
      <alignment horizontal="left"/>
    </xf>
    <xf numFmtId="40" fontId="10" fillId="2" borderId="1" xfId="0" applyNumberFormat="1" applyFont="1" applyFill="1" applyBorder="1" applyAlignment="1">
      <alignment horizontal="center"/>
    </xf>
    <xf numFmtId="164" fontId="10" fillId="2" borderId="1" xfId="0" applyNumberFormat="1" applyFont="1" applyFill="1" applyBorder="1" applyAlignment="1">
      <alignment horizontal="center"/>
    </xf>
    <xf numFmtId="49" fontId="0" fillId="0" borderId="1" xfId="0" applyNumberFormat="1" applyBorder="1" applyAlignment="1">
      <alignment horizontal="right" vertical="top"/>
    </xf>
    <xf numFmtId="0" fontId="3" fillId="0" borderId="1" xfId="0" applyFont="1" applyBorder="1" applyAlignment="1">
      <alignment vertical="top" wrapText="1"/>
    </xf>
    <xf numFmtId="0" fontId="0" fillId="0" borderId="1" xfId="0" applyBorder="1" applyAlignment="1">
      <alignment horizontal="left"/>
    </xf>
    <xf numFmtId="40" fontId="3" fillId="0" borderId="1" xfId="0" applyNumberFormat="1" applyFont="1" applyBorder="1"/>
    <xf numFmtId="164" fontId="3" fillId="0" borderId="1" xfId="0" applyNumberFormat="1" applyFont="1" applyBorder="1"/>
    <xf numFmtId="165" fontId="14" fillId="0" borderId="0" xfId="0" applyNumberFormat="1" applyFont="1"/>
    <xf numFmtId="165" fontId="2" fillId="0" borderId="0" xfId="0" applyNumberFormat="1" applyFont="1"/>
    <xf numFmtId="0" fontId="17" fillId="0" borderId="1" xfId="0" applyFont="1" applyBorder="1" applyAlignment="1">
      <alignment vertical="top" wrapText="1"/>
    </xf>
    <xf numFmtId="0" fontId="3" fillId="0" borderId="1" xfId="0" applyFont="1" applyBorder="1" applyAlignment="1">
      <alignment horizontal="left"/>
    </xf>
    <xf numFmtId="0" fontId="17" fillId="0" borderId="1" xfId="0" applyFont="1" applyBorder="1" applyAlignment="1">
      <alignment horizontal="left" vertical="top" wrapText="1"/>
    </xf>
    <xf numFmtId="0" fontId="3" fillId="0" borderId="1" xfId="0" applyFont="1" applyBorder="1" applyAlignment="1">
      <alignment horizontal="left" wrapText="1"/>
    </xf>
    <xf numFmtId="0" fontId="3" fillId="0" borderId="1" xfId="0" applyFont="1" applyBorder="1" applyAlignment="1">
      <alignment horizontal="left" vertical="top" wrapText="1"/>
    </xf>
    <xf numFmtId="2" fontId="3" fillId="0" borderId="1" xfId="0" applyNumberFormat="1" applyFont="1" applyBorder="1" applyAlignment="1">
      <alignment vertical="top" wrapText="1"/>
    </xf>
    <xf numFmtId="49" fontId="0" fillId="0" borderId="0" xfId="0" applyNumberFormat="1" applyAlignment="1">
      <alignment horizontal="left" vertical="top"/>
    </xf>
    <xf numFmtId="0" fontId="3" fillId="0" borderId="1" xfId="2" applyFont="1" applyBorder="1" applyAlignment="1">
      <alignment vertical="top" wrapText="1"/>
    </xf>
    <xf numFmtId="40" fontId="0" fillId="0" borderId="1" xfId="0" applyNumberFormat="1" applyBorder="1"/>
    <xf numFmtId="164" fontId="0" fillId="0" borderId="1" xfId="0" applyNumberFormat="1" applyBorder="1"/>
    <xf numFmtId="9" fontId="2" fillId="0" borderId="0" xfId="0" applyNumberFormat="1" applyFont="1"/>
    <xf numFmtId="49" fontId="0" fillId="0" borderId="0" xfId="0" applyNumberFormat="1" applyAlignment="1">
      <alignment horizontal="right" vertical="top"/>
    </xf>
    <xf numFmtId="49" fontId="16" fillId="0" borderId="0" xfId="0" applyNumberFormat="1" applyFont="1" applyAlignment="1">
      <alignment vertical="top"/>
    </xf>
    <xf numFmtId="0" fontId="16" fillId="0" borderId="0" xfId="0" applyFont="1" applyAlignment="1">
      <alignment vertical="top"/>
    </xf>
    <xf numFmtId="0" fontId="3" fillId="0" borderId="0" xfId="0" applyFont="1"/>
    <xf numFmtId="0" fontId="18" fillId="0" borderId="0" xfId="0" applyFont="1" applyAlignment="1">
      <alignment horizontal="left" vertical="top" wrapText="1"/>
    </xf>
    <xf numFmtId="38" fontId="3" fillId="0" borderId="1" xfId="0" applyNumberFormat="1" applyFont="1" applyBorder="1"/>
    <xf numFmtId="9" fontId="14" fillId="0" borderId="0" xfId="0" applyNumberFormat="1" applyFont="1"/>
    <xf numFmtId="0" fontId="19" fillId="0" borderId="0" xfId="0" applyFont="1"/>
    <xf numFmtId="2" fontId="3" fillId="0" borderId="1" xfId="0" applyNumberFormat="1" applyFont="1" applyBorder="1"/>
    <xf numFmtId="167" fontId="3" fillId="0" borderId="1" xfId="0" applyNumberFormat="1" applyFont="1" applyBorder="1"/>
    <xf numFmtId="1" fontId="10" fillId="0" borderId="0" xfId="0" applyNumberFormat="1" applyFont="1"/>
    <xf numFmtId="167" fontId="3" fillId="0" borderId="0" xfId="0" applyNumberFormat="1" applyFont="1"/>
    <xf numFmtId="167" fontId="10" fillId="0" borderId="0" xfId="0" applyNumberFormat="1" applyFont="1"/>
    <xf numFmtId="0" fontId="10" fillId="0" borderId="1" xfId="0" applyFont="1" applyBorder="1" applyAlignment="1">
      <alignment horizontal="left" wrapText="1"/>
    </xf>
    <xf numFmtId="0" fontId="21" fillId="0" borderId="0" xfId="0" applyFont="1" applyAlignment="1">
      <alignment vertical="top"/>
    </xf>
    <xf numFmtId="0" fontId="3" fillId="0" borderId="1" xfId="0" applyFont="1" applyBorder="1"/>
    <xf numFmtId="166" fontId="3" fillId="0" borderId="1" xfId="0" applyNumberFormat="1" applyFont="1" applyBorder="1"/>
    <xf numFmtId="1" fontId="3" fillId="0" borderId="1" xfId="0" applyNumberFormat="1" applyFont="1" applyBorder="1"/>
    <xf numFmtId="1" fontId="3" fillId="0" borderId="0" xfId="0" applyNumberFormat="1" applyFont="1"/>
    <xf numFmtId="0" fontId="3" fillId="0" borderId="5" xfId="0" applyFont="1" applyBorder="1" applyAlignment="1">
      <alignment horizontal="left" vertical="center" wrapText="1"/>
    </xf>
    <xf numFmtId="49" fontId="21" fillId="0" borderId="0" xfId="0" applyNumberFormat="1" applyFont="1" applyAlignment="1">
      <alignment vertical="top"/>
    </xf>
    <xf numFmtId="49" fontId="3" fillId="0" borderId="0" xfId="0" applyNumberFormat="1" applyFont="1" applyAlignment="1">
      <alignment vertical="top"/>
    </xf>
    <xf numFmtId="4" fontId="3" fillId="0" borderId="1" xfId="0" applyNumberFormat="1" applyFont="1" applyBorder="1"/>
    <xf numFmtId="9" fontId="3" fillId="0" borderId="1" xfId="0" applyNumberFormat="1" applyFont="1" applyBorder="1" applyAlignment="1">
      <alignment horizontal="left"/>
    </xf>
    <xf numFmtId="9" fontId="3" fillId="0" borderId="1" xfId="0" applyNumberFormat="1" applyFont="1" applyBorder="1"/>
    <xf numFmtId="9" fontId="0" fillId="0" borderId="1" xfId="0" applyNumberFormat="1" applyBorder="1" applyAlignment="1">
      <alignment horizontal="left"/>
    </xf>
    <xf numFmtId="0" fontId="5" fillId="0" borderId="0" xfId="0" applyFont="1" applyAlignment="1">
      <alignment horizontal="center" vertical="top" wrapText="1"/>
    </xf>
  </cellXfs>
  <cellStyles count="7">
    <cellStyle name="Navadno" xfId="0" builtinId="0"/>
    <cellStyle name="Navadno 20" xfId="1" xr:uid="{00000000-0005-0000-0000-000001000000}"/>
    <cellStyle name="Navadno 24" xfId="2" xr:uid="{00000000-0005-0000-0000-000002000000}"/>
    <cellStyle name="Navadno 29" xfId="3" xr:uid="{00000000-0005-0000-0000-000003000000}"/>
    <cellStyle name="Navadno 4" xfId="4" xr:uid="{00000000-0005-0000-0000-000004000000}"/>
    <cellStyle name="Navadno 42" xfId="5" xr:uid="{00000000-0005-0000-0000-000005000000}"/>
    <cellStyle name="Valuta" xfId="6"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50"/>
  <sheetViews>
    <sheetView view="pageBreakPreview" topLeftCell="A12" zoomScaleNormal="100" zoomScaleSheetLayoutView="100" workbookViewId="0">
      <selection activeCell="J18" sqref="J18"/>
    </sheetView>
  </sheetViews>
  <sheetFormatPr defaultRowHeight="16.5" outlineLevelCol="1" x14ac:dyDescent="0.3"/>
  <cols>
    <col min="1" max="1" width="8.7109375" style="47" customWidth="1"/>
    <col min="2" max="2" width="1.7109375" style="48" hidden="1" customWidth="1" outlineLevel="1"/>
    <col min="3" max="3" width="6" style="48" customWidth="1" collapsed="1"/>
    <col min="4" max="4" width="65.85546875" style="87" customWidth="1"/>
    <col min="5" max="5" width="7.5703125" style="86" customWidth="1"/>
    <col min="6" max="6" width="3.140625" style="11" customWidth="1"/>
    <col min="7" max="7" width="13.28515625" style="12" customWidth="1"/>
    <col min="8" max="8" width="14.5703125" style="12" customWidth="1"/>
    <col min="9" max="16384" width="9.140625" style="12"/>
  </cols>
  <sheetData>
    <row r="1" spans="1:6" x14ac:dyDescent="0.3">
      <c r="A1" s="7"/>
      <c r="B1" s="8"/>
      <c r="C1" s="8"/>
      <c r="D1" s="9"/>
      <c r="E1" s="10"/>
    </row>
    <row r="2" spans="1:6" s="15" customFormat="1" ht="18.75" customHeight="1" x14ac:dyDescent="0.3">
      <c r="A2" s="13"/>
      <c r="B2" s="14"/>
      <c r="C2" s="177" t="s">
        <v>0</v>
      </c>
      <c r="D2" s="177"/>
      <c r="E2" s="177"/>
      <c r="F2" s="11"/>
    </row>
    <row r="3" spans="1:6" x14ac:dyDescent="0.3">
      <c r="A3" s="7"/>
      <c r="B3" s="8"/>
      <c r="C3" s="8"/>
      <c r="D3" s="16" t="s">
        <v>153</v>
      </c>
      <c r="E3" s="10"/>
    </row>
    <row r="4" spans="1:6" x14ac:dyDescent="0.3">
      <c r="A4" s="7"/>
      <c r="B4" s="8"/>
      <c r="C4" s="8"/>
      <c r="D4" s="9"/>
      <c r="E4" s="10"/>
    </row>
    <row r="5" spans="1:6" ht="25.5" x14ac:dyDescent="0.3">
      <c r="A5" s="17" t="s">
        <v>1</v>
      </c>
      <c r="B5" s="8"/>
      <c r="C5" s="8"/>
      <c r="D5" s="9" t="s">
        <v>202</v>
      </c>
      <c r="E5" s="10"/>
    </row>
    <row r="6" spans="1:6" x14ac:dyDescent="0.3">
      <c r="A6" s="7"/>
      <c r="B6" s="8"/>
      <c r="C6" s="8"/>
      <c r="D6" s="18"/>
      <c r="E6" s="10"/>
    </row>
    <row r="7" spans="1:6" ht="24.75" customHeight="1" x14ac:dyDescent="0.3">
      <c r="A7" s="17" t="s">
        <v>2</v>
      </c>
      <c r="B7" s="8"/>
      <c r="C7" s="8"/>
      <c r="D7" s="18" t="s">
        <v>203</v>
      </c>
      <c r="E7" s="10"/>
    </row>
    <row r="8" spans="1:6" x14ac:dyDescent="0.3">
      <c r="A8" s="7"/>
      <c r="B8" s="8"/>
      <c r="C8" s="8"/>
      <c r="D8" s="9"/>
      <c r="E8" s="10"/>
    </row>
    <row r="9" spans="1:6" x14ac:dyDescent="0.3">
      <c r="A9" s="17" t="s">
        <v>4</v>
      </c>
      <c r="B9" s="8"/>
      <c r="C9" s="8"/>
      <c r="D9" s="9" t="s">
        <v>131</v>
      </c>
      <c r="E9" s="10"/>
    </row>
    <row r="10" spans="1:6" x14ac:dyDescent="0.3">
      <c r="A10" s="7"/>
      <c r="B10" s="8"/>
      <c r="C10" s="8"/>
      <c r="D10" s="9" t="s">
        <v>132</v>
      </c>
      <c r="E10" s="10"/>
    </row>
    <row r="11" spans="1:6" x14ac:dyDescent="0.3">
      <c r="A11" s="7"/>
      <c r="B11" s="8"/>
      <c r="C11" s="8"/>
      <c r="D11" s="9" t="s">
        <v>133</v>
      </c>
      <c r="E11" s="10"/>
    </row>
    <row r="12" spans="1:6" x14ac:dyDescent="0.3">
      <c r="A12" s="17"/>
      <c r="B12" s="8"/>
      <c r="C12" s="8"/>
      <c r="D12" s="19"/>
      <c r="E12" s="10"/>
    </row>
    <row r="13" spans="1:6" x14ac:dyDescent="0.3">
      <c r="A13" s="17" t="s">
        <v>5</v>
      </c>
      <c r="B13" s="8"/>
      <c r="C13" s="8"/>
      <c r="D13" s="19" t="s">
        <v>154</v>
      </c>
      <c r="E13" s="10"/>
    </row>
    <row r="14" spans="1:6" x14ac:dyDescent="0.3">
      <c r="A14" s="17" t="s">
        <v>6</v>
      </c>
      <c r="B14" s="8"/>
      <c r="C14" s="8"/>
      <c r="D14" s="19" t="s">
        <v>154</v>
      </c>
      <c r="E14" s="10"/>
    </row>
    <row r="15" spans="1:6" x14ac:dyDescent="0.3">
      <c r="A15" s="17"/>
      <c r="B15" s="8"/>
      <c r="C15" s="8"/>
      <c r="D15" s="19"/>
      <c r="E15" s="10"/>
    </row>
    <row r="16" spans="1:6" x14ac:dyDescent="0.3">
      <c r="A16" s="17" t="s">
        <v>7</v>
      </c>
      <c r="B16" s="8"/>
      <c r="C16" s="8"/>
      <c r="D16" s="19" t="s">
        <v>114</v>
      </c>
      <c r="E16" s="10"/>
    </row>
    <row r="17" spans="1:8" x14ac:dyDescent="0.3">
      <c r="A17" s="7"/>
      <c r="B17" s="8"/>
      <c r="C17" s="8"/>
      <c r="D17" s="9"/>
      <c r="E17" s="10"/>
    </row>
    <row r="18" spans="1:8" x14ac:dyDescent="0.3">
      <c r="A18" s="17" t="s">
        <v>8</v>
      </c>
      <c r="B18" s="8"/>
      <c r="C18" s="8"/>
      <c r="D18" s="20" t="s">
        <v>130</v>
      </c>
      <c r="E18" s="10"/>
    </row>
    <row r="19" spans="1:8" x14ac:dyDescent="0.3">
      <c r="A19" s="7"/>
      <c r="B19" s="8"/>
      <c r="C19" s="8"/>
      <c r="D19" s="9" t="s">
        <v>3</v>
      </c>
      <c r="E19" s="10"/>
    </row>
    <row r="20" spans="1:8" ht="18.75" x14ac:dyDescent="0.3">
      <c r="A20" s="21" t="s">
        <v>9</v>
      </c>
      <c r="B20" s="8"/>
      <c r="C20" s="8"/>
      <c r="D20" s="9"/>
      <c r="E20" s="10"/>
    </row>
    <row r="21" spans="1:8" x14ac:dyDescent="0.3">
      <c r="A21" s="22" t="s">
        <v>3</v>
      </c>
      <c r="B21" s="8"/>
      <c r="C21" s="8"/>
      <c r="D21" s="9"/>
      <c r="E21" s="10"/>
    </row>
    <row r="22" spans="1:8" x14ac:dyDescent="0.3">
      <c r="A22" s="18"/>
      <c r="B22" s="8"/>
      <c r="C22" s="8"/>
      <c r="D22" s="23" t="s">
        <v>129</v>
      </c>
      <c r="E22" s="10"/>
      <c r="F22" s="24"/>
      <c r="G22" s="23" t="s">
        <v>182</v>
      </c>
      <c r="H22" s="23" t="s">
        <v>183</v>
      </c>
    </row>
    <row r="23" spans="1:8" ht="9.9499999999999993" customHeight="1" x14ac:dyDescent="0.3">
      <c r="A23" s="7"/>
      <c r="B23" s="8"/>
      <c r="C23" s="8"/>
      <c r="D23" s="18"/>
      <c r="E23" s="10"/>
      <c r="H23" s="11"/>
    </row>
    <row r="24" spans="1:8" s="30" customFormat="1" x14ac:dyDescent="0.3">
      <c r="A24" s="22"/>
      <c r="B24" s="25"/>
      <c r="C24" s="26" t="s">
        <v>112</v>
      </c>
      <c r="D24" s="27" t="s">
        <v>201</v>
      </c>
      <c r="E24" s="28"/>
      <c r="F24" s="24"/>
      <c r="G24" s="29" t="s">
        <v>201</v>
      </c>
      <c r="H24" s="24"/>
    </row>
    <row r="25" spans="1:8" ht="9.9499999999999993" customHeight="1" x14ac:dyDescent="0.3">
      <c r="A25" s="17"/>
      <c r="B25" s="8"/>
      <c r="C25" s="8"/>
      <c r="D25" s="9"/>
      <c r="E25" s="10"/>
      <c r="F25" s="24"/>
      <c r="H25" s="24"/>
    </row>
    <row r="26" spans="1:8" s="30" customFormat="1" x14ac:dyDescent="0.3">
      <c r="A26" s="31"/>
      <c r="B26" s="25"/>
      <c r="C26" s="26" t="s">
        <v>113</v>
      </c>
      <c r="D26" s="27" t="s">
        <v>129</v>
      </c>
      <c r="E26" s="32"/>
      <c r="F26" s="24"/>
      <c r="G26" s="29">
        <v>4388.6400000000003</v>
      </c>
      <c r="H26" s="24">
        <f>'Popis Faza BB'!H16</f>
        <v>0</v>
      </c>
    </row>
    <row r="27" spans="1:8" s="30" customFormat="1" ht="9.9499999999999993" customHeight="1" x14ac:dyDescent="0.3">
      <c r="A27" s="31"/>
      <c r="B27" s="25"/>
      <c r="C27" s="26"/>
      <c r="D27" s="27"/>
      <c r="E27" s="32"/>
      <c r="F27" s="24"/>
      <c r="H27" s="24"/>
    </row>
    <row r="28" spans="1:8" x14ac:dyDescent="0.3">
      <c r="A28" s="7"/>
      <c r="B28" s="8"/>
      <c r="C28" s="26" t="s">
        <v>151</v>
      </c>
      <c r="D28" s="27" t="s">
        <v>152</v>
      </c>
      <c r="E28" s="10"/>
      <c r="F28" s="10"/>
      <c r="G28" s="33"/>
      <c r="H28" s="24">
        <f>H50</f>
        <v>0</v>
      </c>
    </row>
    <row r="29" spans="1:8" x14ac:dyDescent="0.3">
      <c r="A29" s="34"/>
      <c r="B29" s="35"/>
      <c r="C29" s="35"/>
      <c r="D29" s="36" t="s">
        <v>187</v>
      </c>
      <c r="E29" s="37"/>
      <c r="F29" s="38"/>
      <c r="H29" s="38">
        <f>SUM(H24:H28)</f>
        <v>0</v>
      </c>
    </row>
    <row r="30" spans="1:8" ht="9.9499999999999993" customHeight="1" x14ac:dyDescent="0.3">
      <c r="A30" s="7"/>
      <c r="B30" s="8"/>
      <c r="C30" s="8"/>
      <c r="D30" s="9"/>
      <c r="E30" s="10"/>
      <c r="H30" s="11"/>
    </row>
    <row r="31" spans="1:8" x14ac:dyDescent="0.3">
      <c r="A31" s="7"/>
      <c r="B31" s="8"/>
      <c r="C31" s="8"/>
      <c r="D31" s="39" t="s">
        <v>115</v>
      </c>
      <c r="E31" s="10"/>
      <c r="H31" s="11">
        <f>SUM(H29)*0.22</f>
        <v>0</v>
      </c>
    </row>
    <row r="32" spans="1:8" x14ac:dyDescent="0.3">
      <c r="A32" s="7"/>
      <c r="B32" s="8"/>
      <c r="C32" s="8"/>
      <c r="D32" s="39" t="s">
        <v>116</v>
      </c>
      <c r="E32" s="10"/>
      <c r="H32" s="11">
        <f>SUM(H29:H31)</f>
        <v>0</v>
      </c>
    </row>
    <row r="33" spans="1:8" x14ac:dyDescent="0.3">
      <c r="A33" s="7"/>
      <c r="B33" s="8"/>
      <c r="C33" s="8"/>
      <c r="D33" s="18"/>
      <c r="E33" s="10"/>
    </row>
    <row r="34" spans="1:8" x14ac:dyDescent="0.3">
      <c r="A34" s="7"/>
      <c r="B34" s="8"/>
      <c r="C34" s="8"/>
      <c r="D34" s="18"/>
      <c r="E34" s="10"/>
    </row>
    <row r="35" spans="1:8" s="46" customFormat="1" x14ac:dyDescent="0.3">
      <c r="A35" s="40" t="s">
        <v>184</v>
      </c>
      <c r="B35" s="41"/>
      <c r="C35" s="41"/>
      <c r="D35" s="42"/>
      <c r="E35" s="43"/>
      <c r="F35" s="44"/>
      <c r="G35" s="45"/>
      <c r="H35" s="45"/>
    </row>
    <row r="36" spans="1:8" ht="12" customHeight="1" x14ac:dyDescent="0.3">
      <c r="A36" s="7"/>
      <c r="B36" s="8"/>
      <c r="C36" s="8"/>
      <c r="D36" s="18"/>
      <c r="E36" s="10"/>
    </row>
    <row r="37" spans="1:8" ht="33.75" x14ac:dyDescent="0.2">
      <c r="C37" s="49" t="s">
        <v>156</v>
      </c>
      <c r="D37" s="50" t="s">
        <v>157</v>
      </c>
      <c r="E37" s="51">
        <v>1</v>
      </c>
      <c r="F37" s="52" t="s">
        <v>158</v>
      </c>
      <c r="G37" s="88"/>
      <c r="H37" s="53">
        <f t="shared" ref="H37:H49" si="0">E37*G37</f>
        <v>0</v>
      </c>
    </row>
    <row r="38" spans="1:8" ht="22.5" x14ac:dyDescent="0.2">
      <c r="C38" s="54" t="s">
        <v>159</v>
      </c>
      <c r="D38" s="55" t="s">
        <v>179</v>
      </c>
      <c r="E38" s="56">
        <v>1</v>
      </c>
      <c r="F38" s="57" t="s">
        <v>155</v>
      </c>
      <c r="G38" s="89"/>
      <c r="H38" s="58">
        <f t="shared" si="0"/>
        <v>0</v>
      </c>
    </row>
    <row r="39" spans="1:8" ht="22.5" x14ac:dyDescent="0.2">
      <c r="C39" s="49" t="s">
        <v>160</v>
      </c>
      <c r="D39" s="59" t="s">
        <v>180</v>
      </c>
      <c r="E39" s="60">
        <v>1</v>
      </c>
      <c r="F39" s="52" t="s">
        <v>155</v>
      </c>
      <c r="G39" s="90"/>
      <c r="H39" s="53">
        <f t="shared" si="0"/>
        <v>0</v>
      </c>
    </row>
    <row r="40" spans="1:8" ht="33.75" x14ac:dyDescent="0.2">
      <c r="C40" s="61" t="s">
        <v>161</v>
      </c>
      <c r="D40" s="62" t="s">
        <v>181</v>
      </c>
      <c r="E40" s="63">
        <v>1</v>
      </c>
      <c r="F40" s="64" t="s">
        <v>155</v>
      </c>
      <c r="G40" s="91"/>
      <c r="H40" s="65">
        <f t="shared" si="0"/>
        <v>0</v>
      </c>
    </row>
    <row r="41" spans="1:8" ht="22.5" x14ac:dyDescent="0.2">
      <c r="C41" s="49" t="s">
        <v>162</v>
      </c>
      <c r="D41" s="59" t="s">
        <v>186</v>
      </c>
      <c r="E41" s="66">
        <v>50</v>
      </c>
      <c r="F41" s="67" t="s">
        <v>155</v>
      </c>
      <c r="G41" s="92"/>
      <c r="H41" s="68">
        <f>E41*G41</f>
        <v>0</v>
      </c>
    </row>
    <row r="42" spans="1:8" ht="22.5" x14ac:dyDescent="0.2">
      <c r="C42" s="54" t="s">
        <v>163</v>
      </c>
      <c r="D42" s="69" t="s">
        <v>164</v>
      </c>
      <c r="E42" s="70">
        <v>50</v>
      </c>
      <c r="F42" s="57" t="s">
        <v>155</v>
      </c>
      <c r="G42" s="93"/>
      <c r="H42" s="58">
        <f>E42*G42</f>
        <v>0</v>
      </c>
    </row>
    <row r="43" spans="1:8" ht="12.75" x14ac:dyDescent="0.2">
      <c r="C43" s="49" t="s">
        <v>165</v>
      </c>
      <c r="D43" s="71" t="s">
        <v>166</v>
      </c>
      <c r="E43" s="72">
        <v>50</v>
      </c>
      <c r="F43" s="52" t="s">
        <v>155</v>
      </c>
      <c r="G43" s="94"/>
      <c r="H43" s="53">
        <f t="shared" si="0"/>
        <v>0</v>
      </c>
    </row>
    <row r="44" spans="1:8" ht="22.5" x14ac:dyDescent="0.2">
      <c r="C44" s="54" t="s">
        <v>167</v>
      </c>
      <c r="D44" s="55" t="s">
        <v>168</v>
      </c>
      <c r="E44" s="73">
        <v>1</v>
      </c>
      <c r="F44" s="57" t="s">
        <v>155</v>
      </c>
      <c r="G44" s="95"/>
      <c r="H44" s="58">
        <f t="shared" si="0"/>
        <v>0</v>
      </c>
    </row>
    <row r="45" spans="1:8" ht="33.75" x14ac:dyDescent="0.2">
      <c r="C45" s="74" t="s">
        <v>169</v>
      </c>
      <c r="D45" s="75" t="s">
        <v>170</v>
      </c>
      <c r="E45" s="76">
        <v>1</v>
      </c>
      <c r="F45" s="77" t="s">
        <v>155</v>
      </c>
      <c r="G45" s="96"/>
      <c r="H45" s="78">
        <f t="shared" si="0"/>
        <v>0</v>
      </c>
    </row>
    <row r="46" spans="1:8" ht="33.75" x14ac:dyDescent="0.2">
      <c r="C46" s="54" t="s">
        <v>171</v>
      </c>
      <c r="D46" s="79" t="s">
        <v>172</v>
      </c>
      <c r="E46" s="56">
        <v>1</v>
      </c>
      <c r="F46" s="57" t="s">
        <v>155</v>
      </c>
      <c r="G46" s="95"/>
      <c r="H46" s="58">
        <f t="shared" si="0"/>
        <v>0</v>
      </c>
    </row>
    <row r="47" spans="1:8" ht="33.75" x14ac:dyDescent="0.2">
      <c r="C47" s="74" t="s">
        <v>173</v>
      </c>
      <c r="D47" s="75" t="s">
        <v>174</v>
      </c>
      <c r="E47" s="76">
        <v>1</v>
      </c>
      <c r="F47" s="77" t="s">
        <v>155</v>
      </c>
      <c r="G47" s="96"/>
      <c r="H47" s="78">
        <f t="shared" si="0"/>
        <v>0</v>
      </c>
    </row>
    <row r="48" spans="1:8" ht="12.75" x14ac:dyDescent="0.2">
      <c r="C48" s="54" t="s">
        <v>175</v>
      </c>
      <c r="D48" s="55" t="s">
        <v>176</v>
      </c>
      <c r="E48" s="56">
        <v>269</v>
      </c>
      <c r="F48" s="57" t="s">
        <v>155</v>
      </c>
      <c r="G48" s="95"/>
      <c r="H48" s="58">
        <f t="shared" si="0"/>
        <v>0</v>
      </c>
    </row>
    <row r="49" spans="3:8" ht="33.75" x14ac:dyDescent="0.2">
      <c r="C49" s="80" t="s">
        <v>177</v>
      </c>
      <c r="D49" s="81" t="s">
        <v>178</v>
      </c>
      <c r="E49" s="82">
        <v>269</v>
      </c>
      <c r="F49" s="83" t="s">
        <v>155</v>
      </c>
      <c r="G49" s="97"/>
      <c r="H49" s="84">
        <f t="shared" si="0"/>
        <v>0</v>
      </c>
    </row>
    <row r="50" spans="3:8" x14ac:dyDescent="0.3">
      <c r="D50" s="85" t="s">
        <v>185</v>
      </c>
      <c r="H50" s="24">
        <f>SUM(H37:H49)</f>
        <v>0</v>
      </c>
    </row>
  </sheetData>
  <mergeCells count="1">
    <mergeCell ref="C2:E2"/>
  </mergeCells>
  <phoneticPr fontId="27" type="noConversion"/>
  <pageMargins left="0.7" right="0.7" top="0.75" bottom="0.75" header="0.3" footer="0.3"/>
  <pageSetup paperSize="9" scale="64"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141"/>
  <sheetViews>
    <sheetView tabSelected="1" view="pageBreakPreview" topLeftCell="A45" zoomScaleNormal="100" zoomScaleSheetLayoutView="100" workbookViewId="0">
      <selection activeCell="C71" sqref="C71"/>
    </sheetView>
  </sheetViews>
  <sheetFormatPr defaultRowHeight="16.5" outlineLevelRow="1" outlineLevelCol="1" x14ac:dyDescent="0.3"/>
  <cols>
    <col min="1" max="1" width="8.7109375" style="47" customWidth="1"/>
    <col min="2" max="2" width="0" style="48" hidden="1" customWidth="1" outlineLevel="1"/>
    <col min="3" max="3" width="7.5703125" style="48" customWidth="1" collapsed="1"/>
    <col min="4" max="4" width="73.85546875" style="103" customWidth="1"/>
    <col min="5" max="5" width="5.140625" style="86" customWidth="1"/>
    <col min="6" max="6" width="11.28515625" style="104" bestFit="1" customWidth="1"/>
    <col min="7" max="7" width="13" style="11" customWidth="1"/>
    <col min="8" max="8" width="12.5703125" style="11" customWidth="1"/>
    <col min="9" max="16384" width="9.140625" style="12"/>
  </cols>
  <sheetData>
    <row r="1" spans="1:8" ht="18.75" x14ac:dyDescent="0.3">
      <c r="A1" s="21" t="s">
        <v>128</v>
      </c>
      <c r="B1" s="98"/>
      <c r="C1" s="98"/>
      <c r="D1" s="99"/>
      <c r="E1" s="100"/>
      <c r="F1" s="101"/>
      <c r="G1" s="102"/>
      <c r="H1" s="102"/>
    </row>
    <row r="2" spans="1:8" x14ac:dyDescent="0.3">
      <c r="A2" s="7"/>
      <c r="B2" s="8"/>
      <c r="C2" s="8"/>
      <c r="E2" s="10"/>
    </row>
    <row r="3" spans="1:8" x14ac:dyDescent="0.3">
      <c r="A3" s="7"/>
      <c r="B3" s="8"/>
      <c r="C3" s="8"/>
      <c r="E3" s="10"/>
    </row>
    <row r="4" spans="1:8" x14ac:dyDescent="0.3">
      <c r="A4" s="17" t="s">
        <v>11</v>
      </c>
      <c r="B4" s="105"/>
      <c r="C4" s="105"/>
      <c r="D4" s="106"/>
      <c r="E4" s="107"/>
      <c r="F4" s="108"/>
      <c r="G4" s="109" t="s">
        <v>10</v>
      </c>
      <c r="H4" s="24">
        <f>su_zemdela1</f>
        <v>0</v>
      </c>
    </row>
    <row r="5" spans="1:8" x14ac:dyDescent="0.3">
      <c r="A5" s="7"/>
      <c r="B5" s="8"/>
      <c r="C5" s="8"/>
      <c r="E5" s="10"/>
    </row>
    <row r="6" spans="1:8" x14ac:dyDescent="0.3">
      <c r="A6" s="17" t="s">
        <v>12</v>
      </c>
      <c r="B6" s="105"/>
      <c r="C6" s="105"/>
      <c r="D6" s="106"/>
      <c r="E6" s="107"/>
      <c r="F6" s="108"/>
      <c r="G6" s="109" t="s">
        <v>10</v>
      </c>
      <c r="H6" s="24">
        <f>su_montdela</f>
        <v>0</v>
      </c>
    </row>
    <row r="7" spans="1:8" s="110" customFormat="1" ht="19.5" x14ac:dyDescent="0.35">
      <c r="A7" s="7"/>
      <c r="B7" s="8"/>
      <c r="C7" s="8"/>
      <c r="D7" s="103"/>
      <c r="E7" s="10"/>
      <c r="F7" s="104"/>
      <c r="G7" s="11"/>
      <c r="H7" s="11"/>
    </row>
    <row r="8" spans="1:8" x14ac:dyDescent="0.3">
      <c r="A8" s="17" t="s">
        <v>13</v>
      </c>
      <c r="B8" s="105"/>
      <c r="C8" s="105"/>
      <c r="D8" s="106"/>
      <c r="E8" s="107"/>
      <c r="F8" s="108"/>
      <c r="G8" s="109" t="s">
        <v>10</v>
      </c>
      <c r="H8" s="24">
        <f>SU_NABAVAMAT</f>
        <v>0</v>
      </c>
    </row>
    <row r="9" spans="1:8" x14ac:dyDescent="0.3">
      <c r="A9" s="111"/>
      <c r="B9" s="112"/>
      <c r="C9" s="112"/>
      <c r="D9" s="113"/>
      <c r="E9" s="114"/>
      <c r="F9" s="115"/>
      <c r="G9" s="116"/>
      <c r="H9" s="117"/>
    </row>
    <row r="10" spans="1:8" x14ac:dyDescent="0.3">
      <c r="A10" s="17" t="s">
        <v>147</v>
      </c>
      <c r="B10" s="105"/>
      <c r="C10" s="105"/>
      <c r="D10" s="18"/>
      <c r="E10" s="107"/>
      <c r="F10" s="108"/>
      <c r="G10" s="109" t="s">
        <v>10</v>
      </c>
      <c r="H10" s="24">
        <f>H4+H6+H8</f>
        <v>0</v>
      </c>
    </row>
    <row r="11" spans="1:8" x14ac:dyDescent="0.3">
      <c r="A11" s="7"/>
      <c r="B11" s="8"/>
      <c r="C11" s="8"/>
      <c r="D11" s="9"/>
      <c r="E11" s="10"/>
      <c r="G11" s="118" t="s">
        <v>148</v>
      </c>
      <c r="H11" s="118">
        <f>H10/F24</f>
        <v>0</v>
      </c>
    </row>
    <row r="12" spans="1:8" x14ac:dyDescent="0.3">
      <c r="A12" s="7"/>
      <c r="B12" s="8"/>
      <c r="C12" s="8"/>
      <c r="D12" s="9"/>
      <c r="E12" s="10"/>
    </row>
    <row r="13" spans="1:8" s="46" customFormat="1" x14ac:dyDescent="0.3">
      <c r="A13" s="17" t="s">
        <v>95</v>
      </c>
      <c r="B13" s="105"/>
      <c r="C13" s="105"/>
      <c r="D13" s="18"/>
      <c r="E13" s="107"/>
      <c r="F13" s="108"/>
      <c r="G13" s="109" t="s">
        <v>10</v>
      </c>
      <c r="H13" s="24">
        <f>H141+H130+H119</f>
        <v>0</v>
      </c>
    </row>
    <row r="14" spans="1:8" x14ac:dyDescent="0.3">
      <c r="A14" s="7"/>
      <c r="B14" s="8"/>
      <c r="C14" s="8"/>
      <c r="D14" s="9"/>
      <c r="E14" s="10"/>
      <c r="G14" s="118" t="s">
        <v>149</v>
      </c>
      <c r="H14" s="118">
        <f>H13/F116</f>
        <v>0</v>
      </c>
    </row>
    <row r="15" spans="1:8" s="46" customFormat="1" x14ac:dyDescent="0.3">
      <c r="A15" s="119"/>
      <c r="B15" s="120"/>
      <c r="C15" s="120"/>
      <c r="D15" s="121"/>
      <c r="E15" s="122"/>
      <c r="F15" s="123"/>
      <c r="G15" s="124"/>
      <c r="H15" s="124"/>
    </row>
    <row r="16" spans="1:8" x14ac:dyDescent="0.3">
      <c r="A16" s="17" t="s">
        <v>150</v>
      </c>
      <c r="B16" s="105"/>
      <c r="C16" s="105"/>
      <c r="D16" s="106"/>
      <c r="E16" s="107"/>
      <c r="F16" s="108"/>
      <c r="G16" s="109" t="s">
        <v>10</v>
      </c>
      <c r="H16" s="24">
        <f>H10+H13</f>
        <v>0</v>
      </c>
    </row>
    <row r="17" spans="1:12" x14ac:dyDescent="0.3">
      <c r="A17" s="17"/>
      <c r="B17" s="105"/>
      <c r="C17" s="105"/>
      <c r="D17" s="106"/>
      <c r="E17" s="107"/>
      <c r="F17" s="108"/>
      <c r="G17" s="109"/>
      <c r="H17" s="24"/>
    </row>
    <row r="18" spans="1:12" x14ac:dyDescent="0.3">
      <c r="A18" s="7"/>
      <c r="B18" s="8"/>
      <c r="C18" s="8"/>
      <c r="E18" s="10"/>
    </row>
    <row r="19" spans="1:12" x14ac:dyDescent="0.3">
      <c r="A19" s="125"/>
      <c r="B19" s="126"/>
      <c r="C19" s="126" t="s">
        <v>14</v>
      </c>
      <c r="D19" s="127" t="s">
        <v>15</v>
      </c>
      <c r="E19" s="128" t="s">
        <v>16</v>
      </c>
      <c r="F19" s="44" t="s">
        <v>17</v>
      </c>
      <c r="G19" s="45" t="s">
        <v>18</v>
      </c>
      <c r="H19" s="45" t="s">
        <v>19</v>
      </c>
    </row>
    <row r="20" spans="1:12" s="46" customFormat="1" x14ac:dyDescent="0.3">
      <c r="A20" s="40" t="s">
        <v>11</v>
      </c>
      <c r="B20" s="41"/>
      <c r="C20" s="41"/>
      <c r="D20" s="127"/>
      <c r="E20" s="43"/>
      <c r="F20" s="44"/>
      <c r="G20" s="45"/>
      <c r="H20" s="45"/>
    </row>
    <row r="21" spans="1:12" x14ac:dyDescent="0.3">
      <c r="A21" s="125" t="s">
        <v>3</v>
      </c>
      <c r="B21" s="126"/>
      <c r="C21" s="126"/>
      <c r="D21" s="129" t="s">
        <v>15</v>
      </c>
      <c r="E21" s="130" t="s">
        <v>16</v>
      </c>
      <c r="F21" s="131" t="s">
        <v>17</v>
      </c>
      <c r="G21" s="132" t="s">
        <v>18</v>
      </c>
      <c r="H21" s="132" t="s">
        <v>19</v>
      </c>
    </row>
    <row r="22" spans="1:12" x14ac:dyDescent="0.3">
      <c r="A22" s="40" t="s">
        <v>120</v>
      </c>
      <c r="B22" s="41"/>
      <c r="C22" s="41"/>
      <c r="D22" s="127"/>
      <c r="E22" s="43"/>
      <c r="F22" s="44"/>
      <c r="G22" s="45"/>
      <c r="H22" s="45"/>
    </row>
    <row r="23" spans="1:12" ht="49.5" x14ac:dyDescent="0.3">
      <c r="A23" s="7"/>
      <c r="B23" s="8"/>
      <c r="C23" s="133" t="s">
        <v>20</v>
      </c>
      <c r="D23" s="134" t="s">
        <v>121</v>
      </c>
      <c r="E23" s="135" t="s">
        <v>21</v>
      </c>
      <c r="F23" s="136">
        <v>1</v>
      </c>
      <c r="G23" s="1"/>
      <c r="H23" s="137">
        <f t="shared" ref="H23:H53" si="0">F23*G23</f>
        <v>0</v>
      </c>
    </row>
    <row r="24" spans="1:12" s="46" customFormat="1" ht="66" x14ac:dyDescent="0.3">
      <c r="A24" s="7"/>
      <c r="B24" s="8"/>
      <c r="C24" s="133" t="s">
        <v>22</v>
      </c>
      <c r="D24" s="134" t="s">
        <v>23</v>
      </c>
      <c r="E24" s="135" t="s">
        <v>24</v>
      </c>
      <c r="F24" s="136">
        <v>4388.6400000000003</v>
      </c>
      <c r="G24" s="1"/>
      <c r="H24" s="137">
        <f t="shared" si="0"/>
        <v>0</v>
      </c>
      <c r="K24" s="138"/>
    </row>
    <row r="25" spans="1:12" ht="99" x14ac:dyDescent="0.3">
      <c r="A25" s="7"/>
      <c r="B25" s="8"/>
      <c r="C25" s="133" t="s">
        <v>25</v>
      </c>
      <c r="D25" s="134" t="s">
        <v>90</v>
      </c>
      <c r="E25" s="135" t="s">
        <v>24</v>
      </c>
      <c r="F25" s="136">
        <v>4388.6400000000003</v>
      </c>
      <c r="G25" s="1"/>
      <c r="H25" s="137">
        <f t="shared" si="0"/>
        <v>0</v>
      </c>
      <c r="K25" s="139"/>
    </row>
    <row r="26" spans="1:12" ht="49.5" outlineLevel="1" x14ac:dyDescent="0.3">
      <c r="A26" s="7"/>
      <c r="B26" s="8"/>
      <c r="C26" s="133" t="s">
        <v>26</v>
      </c>
      <c r="D26" s="140" t="s">
        <v>27</v>
      </c>
      <c r="E26" s="135" t="s">
        <v>21</v>
      </c>
      <c r="F26" s="136">
        <v>6</v>
      </c>
      <c r="G26" s="1"/>
      <c r="H26" s="137">
        <f t="shared" si="0"/>
        <v>0</v>
      </c>
    </row>
    <row r="27" spans="1:12" x14ac:dyDescent="0.3">
      <c r="A27" s="2"/>
      <c r="B27" s="8"/>
      <c r="C27" s="133" t="s">
        <v>28</v>
      </c>
      <c r="D27" s="134" t="s">
        <v>30</v>
      </c>
      <c r="E27" s="135" t="s">
        <v>24</v>
      </c>
      <c r="F27" s="136">
        <v>2380.4199999999983</v>
      </c>
      <c r="G27" s="1"/>
      <c r="H27" s="137">
        <f t="shared" si="0"/>
        <v>0</v>
      </c>
    </row>
    <row r="28" spans="1:12" ht="66" x14ac:dyDescent="0.3">
      <c r="A28" s="2"/>
      <c r="B28" s="8"/>
      <c r="C28" s="133" t="s">
        <v>29</v>
      </c>
      <c r="D28" s="140" t="s">
        <v>199</v>
      </c>
      <c r="E28" s="141" t="s">
        <v>32</v>
      </c>
      <c r="F28" s="136">
        <v>2969.2749999999978</v>
      </c>
      <c r="G28" s="1"/>
      <c r="H28" s="137">
        <f t="shared" si="0"/>
        <v>0</v>
      </c>
    </row>
    <row r="29" spans="1:12" ht="33" x14ac:dyDescent="0.3">
      <c r="A29" s="2"/>
      <c r="B29" s="8"/>
      <c r="C29" s="133" t="s">
        <v>31</v>
      </c>
      <c r="D29" s="142" t="s">
        <v>204</v>
      </c>
      <c r="E29" s="135" t="s">
        <v>33</v>
      </c>
      <c r="F29" s="136">
        <v>5686.2</v>
      </c>
      <c r="G29" s="1"/>
      <c r="H29" s="137">
        <f t="shared" si="0"/>
        <v>0</v>
      </c>
    </row>
    <row r="30" spans="1:12" ht="33" x14ac:dyDescent="0.3">
      <c r="A30" s="2"/>
      <c r="B30" s="8"/>
      <c r="C30" s="133" t="s">
        <v>188</v>
      </c>
      <c r="D30" s="142" t="s">
        <v>206</v>
      </c>
      <c r="E30" s="135" t="s">
        <v>33</v>
      </c>
      <c r="F30" s="136">
        <v>3790</v>
      </c>
      <c r="G30" s="1"/>
      <c r="H30" s="137">
        <f t="shared" ref="H30" si="1">F30*G30</f>
        <v>0</v>
      </c>
    </row>
    <row r="31" spans="1:12" ht="34.5" customHeight="1" x14ac:dyDescent="0.3">
      <c r="A31" s="2" t="s">
        <v>3</v>
      </c>
      <c r="B31" s="8"/>
      <c r="C31" s="133" t="s">
        <v>189</v>
      </c>
      <c r="D31" s="142" t="s">
        <v>205</v>
      </c>
      <c r="E31" s="135" t="s">
        <v>33</v>
      </c>
      <c r="F31" s="136">
        <v>1711</v>
      </c>
      <c r="G31" s="1"/>
      <c r="H31" s="137">
        <f t="shared" si="0"/>
        <v>0</v>
      </c>
      <c r="I31" s="12" t="s">
        <v>3</v>
      </c>
      <c r="L31" s="139"/>
    </row>
    <row r="32" spans="1:12" ht="33" x14ac:dyDescent="0.3">
      <c r="A32" s="2"/>
      <c r="B32" s="8"/>
      <c r="C32" s="133" t="s">
        <v>190</v>
      </c>
      <c r="D32" s="140" t="s">
        <v>91</v>
      </c>
      <c r="E32" s="135" t="s">
        <v>33</v>
      </c>
      <c r="F32" s="136">
        <f>SUM(F29:F31)</f>
        <v>11187.2</v>
      </c>
      <c r="G32" s="1"/>
      <c r="H32" s="137">
        <f t="shared" si="0"/>
        <v>0</v>
      </c>
    </row>
    <row r="33" spans="1:12" x14ac:dyDescent="0.3">
      <c r="A33" s="2"/>
      <c r="B33" s="8"/>
      <c r="C33" s="133" t="s">
        <v>34</v>
      </c>
      <c r="D33" s="143" t="s">
        <v>38</v>
      </c>
      <c r="E33" s="135" t="s">
        <v>32</v>
      </c>
      <c r="F33" s="136">
        <v>2633.1840000000002</v>
      </c>
      <c r="G33" s="1"/>
      <c r="H33" s="137">
        <f t="shared" si="0"/>
        <v>0</v>
      </c>
      <c r="L33" s="139"/>
    </row>
    <row r="34" spans="1:12" ht="49.5" x14ac:dyDescent="0.3">
      <c r="A34" s="2"/>
      <c r="B34" s="8"/>
      <c r="C34" s="133" t="s">
        <v>35</v>
      </c>
      <c r="D34" s="142" t="s">
        <v>122</v>
      </c>
      <c r="E34" s="135" t="s">
        <v>33</v>
      </c>
      <c r="F34" s="136">
        <v>534.16</v>
      </c>
      <c r="G34" s="1"/>
      <c r="H34" s="137">
        <f t="shared" si="0"/>
        <v>0</v>
      </c>
    </row>
    <row r="35" spans="1:12" ht="99" x14ac:dyDescent="0.3">
      <c r="A35" s="2"/>
      <c r="B35" s="8"/>
      <c r="C35" s="133" t="s">
        <v>191</v>
      </c>
      <c r="D35" s="142" t="s">
        <v>41</v>
      </c>
      <c r="E35" s="135" t="s">
        <v>33</v>
      </c>
      <c r="F35" s="136">
        <v>2182.2199999999998</v>
      </c>
      <c r="G35" s="1"/>
      <c r="H35" s="137">
        <f t="shared" si="0"/>
        <v>0</v>
      </c>
    </row>
    <row r="36" spans="1:12" ht="33" x14ac:dyDescent="0.3">
      <c r="A36" s="2"/>
      <c r="B36" s="8"/>
      <c r="C36" s="133" t="s">
        <v>36</v>
      </c>
      <c r="D36" s="144" t="s">
        <v>200</v>
      </c>
      <c r="E36" s="135" t="s">
        <v>33</v>
      </c>
      <c r="F36" s="136">
        <v>7877.82</v>
      </c>
      <c r="G36" s="1"/>
      <c r="H36" s="137">
        <f t="shared" si="0"/>
        <v>0</v>
      </c>
    </row>
    <row r="37" spans="1:12" ht="99" x14ac:dyDescent="0.3">
      <c r="A37" s="2"/>
      <c r="B37" s="8"/>
      <c r="C37" s="133" t="s">
        <v>37</v>
      </c>
      <c r="D37" s="134" t="s">
        <v>143</v>
      </c>
      <c r="E37" s="135" t="s">
        <v>33</v>
      </c>
      <c r="F37" s="136">
        <v>593.85499999999956</v>
      </c>
      <c r="G37" s="1"/>
      <c r="H37" s="137">
        <f t="shared" si="0"/>
        <v>0</v>
      </c>
    </row>
    <row r="38" spans="1:12" ht="33" x14ac:dyDescent="0.3">
      <c r="A38" s="7"/>
      <c r="B38" s="8"/>
      <c r="C38" s="133" t="s">
        <v>39</v>
      </c>
      <c r="D38" s="140" t="s">
        <v>44</v>
      </c>
      <c r="E38" s="135" t="s">
        <v>32</v>
      </c>
      <c r="F38" s="136">
        <v>2969.2749999999978</v>
      </c>
      <c r="G38" s="1"/>
      <c r="H38" s="137">
        <f t="shared" si="0"/>
        <v>0</v>
      </c>
    </row>
    <row r="39" spans="1:12" ht="82.5" x14ac:dyDescent="0.3">
      <c r="A39" s="7"/>
      <c r="B39" s="8"/>
      <c r="C39" s="133" t="s">
        <v>40</v>
      </c>
      <c r="D39" s="134" t="s">
        <v>212</v>
      </c>
      <c r="E39" s="141" t="s">
        <v>32</v>
      </c>
      <c r="F39" s="136">
        <v>2969.2749999999978</v>
      </c>
      <c r="G39" s="1"/>
      <c r="H39" s="137">
        <f t="shared" si="0"/>
        <v>0</v>
      </c>
    </row>
    <row r="40" spans="1:12" ht="33" x14ac:dyDescent="0.3">
      <c r="A40" s="7"/>
      <c r="B40" s="8"/>
      <c r="C40" s="133" t="s">
        <v>123</v>
      </c>
      <c r="D40" s="134" t="s">
        <v>207</v>
      </c>
      <c r="E40" s="141" t="s">
        <v>32</v>
      </c>
      <c r="F40" s="136">
        <v>960</v>
      </c>
      <c r="G40" s="1"/>
      <c r="H40" s="137">
        <f t="shared" ref="H40" si="2">F40*G40</f>
        <v>0</v>
      </c>
    </row>
    <row r="41" spans="1:12" ht="49.5" x14ac:dyDescent="0.3">
      <c r="A41" s="7"/>
      <c r="B41" s="8"/>
      <c r="C41" s="133" t="s">
        <v>42</v>
      </c>
      <c r="D41" s="145" t="s">
        <v>47</v>
      </c>
      <c r="E41" s="141" t="s">
        <v>32</v>
      </c>
      <c r="F41" s="136">
        <v>2969.2749999999978</v>
      </c>
      <c r="G41" s="1"/>
      <c r="H41" s="137">
        <f t="shared" si="0"/>
        <v>0</v>
      </c>
    </row>
    <row r="42" spans="1:12" ht="33" x14ac:dyDescent="0.3">
      <c r="A42" s="7"/>
      <c r="B42" s="8"/>
      <c r="C42" s="133" t="s">
        <v>192</v>
      </c>
      <c r="D42" s="134" t="s">
        <v>48</v>
      </c>
      <c r="E42" s="135" t="s">
        <v>49</v>
      </c>
      <c r="F42" s="136">
        <v>5</v>
      </c>
      <c r="G42" s="1"/>
      <c r="H42" s="137">
        <f t="shared" si="0"/>
        <v>0</v>
      </c>
    </row>
    <row r="43" spans="1:12" ht="33" x14ac:dyDescent="0.3">
      <c r="A43" s="146"/>
      <c r="B43" s="8"/>
      <c r="C43" s="133" t="s">
        <v>43</v>
      </c>
      <c r="D43" s="143" t="s">
        <v>50</v>
      </c>
      <c r="E43" s="135" t="s">
        <v>21</v>
      </c>
      <c r="F43" s="136">
        <v>13</v>
      </c>
      <c r="G43" s="1"/>
      <c r="H43" s="137">
        <f t="shared" si="0"/>
        <v>0</v>
      </c>
    </row>
    <row r="44" spans="1:12" ht="49.5" x14ac:dyDescent="0.3">
      <c r="A44" s="2"/>
      <c r="B44" s="8"/>
      <c r="C44" s="133" t="s">
        <v>45</v>
      </c>
      <c r="D44" s="142" t="s">
        <v>51</v>
      </c>
      <c r="E44" s="135" t="s">
        <v>21</v>
      </c>
      <c r="F44" s="136">
        <v>13</v>
      </c>
      <c r="G44" s="1"/>
      <c r="H44" s="137">
        <f t="shared" si="0"/>
        <v>0</v>
      </c>
    </row>
    <row r="45" spans="1:12" ht="66" x14ac:dyDescent="0.3">
      <c r="A45" s="2"/>
      <c r="B45" s="8"/>
      <c r="C45" s="133" t="s">
        <v>193</v>
      </c>
      <c r="D45" s="134" t="s">
        <v>52</v>
      </c>
      <c r="E45" s="135" t="s">
        <v>21</v>
      </c>
      <c r="F45" s="136">
        <v>13</v>
      </c>
      <c r="G45" s="1"/>
      <c r="H45" s="137">
        <f t="shared" si="0"/>
        <v>0</v>
      </c>
    </row>
    <row r="46" spans="1:12" ht="49.5" x14ac:dyDescent="0.3">
      <c r="A46" s="2"/>
      <c r="B46" s="8"/>
      <c r="C46" s="133" t="s">
        <v>194</v>
      </c>
      <c r="D46" s="143" t="s">
        <v>53</v>
      </c>
      <c r="E46" s="135" t="s">
        <v>21</v>
      </c>
      <c r="F46" s="136">
        <v>13</v>
      </c>
      <c r="G46" s="1"/>
      <c r="H46" s="137">
        <f t="shared" si="0"/>
        <v>0</v>
      </c>
    </row>
    <row r="47" spans="1:12" ht="47.25" customHeight="1" x14ac:dyDescent="0.3">
      <c r="A47" s="2"/>
      <c r="B47" s="8"/>
      <c r="C47" s="133" t="s">
        <v>195</v>
      </c>
      <c r="D47" s="143" t="s">
        <v>87</v>
      </c>
      <c r="E47" s="135" t="s">
        <v>21</v>
      </c>
      <c r="F47" s="136">
        <v>20</v>
      </c>
      <c r="G47" s="1"/>
      <c r="H47" s="137">
        <f t="shared" si="0"/>
        <v>0</v>
      </c>
    </row>
    <row r="48" spans="1:12" ht="33" x14ac:dyDescent="0.3">
      <c r="A48" s="2"/>
      <c r="B48" s="8"/>
      <c r="C48" s="133" t="s">
        <v>196</v>
      </c>
      <c r="D48" s="134" t="s">
        <v>54</v>
      </c>
      <c r="E48" s="141" t="s">
        <v>21</v>
      </c>
      <c r="F48" s="136">
        <v>14</v>
      </c>
      <c r="G48" s="4"/>
      <c r="H48" s="137">
        <f t="shared" si="0"/>
        <v>0</v>
      </c>
    </row>
    <row r="49" spans="1:10" ht="33" x14ac:dyDescent="0.3">
      <c r="A49" s="2"/>
      <c r="B49" s="8"/>
      <c r="C49" s="133" t="s">
        <v>197</v>
      </c>
      <c r="D49" s="147" t="s">
        <v>55</v>
      </c>
      <c r="E49" s="141" t="s">
        <v>21</v>
      </c>
      <c r="F49" s="136">
        <v>13</v>
      </c>
      <c r="G49" s="4"/>
      <c r="H49" s="137">
        <f t="shared" si="0"/>
        <v>0</v>
      </c>
    </row>
    <row r="50" spans="1:10" ht="33" x14ac:dyDescent="0.3">
      <c r="A50" s="2"/>
      <c r="B50" s="8"/>
      <c r="C50" s="133" t="s">
        <v>46</v>
      </c>
      <c r="D50" s="134" t="s">
        <v>56</v>
      </c>
      <c r="E50" s="141" t="s">
        <v>21</v>
      </c>
      <c r="F50" s="136">
        <v>4</v>
      </c>
      <c r="G50" s="4"/>
      <c r="H50" s="137">
        <f t="shared" si="0"/>
        <v>0</v>
      </c>
    </row>
    <row r="51" spans="1:10" ht="33" x14ac:dyDescent="0.3">
      <c r="A51" s="2"/>
      <c r="B51" s="8"/>
      <c r="C51" s="133" t="s">
        <v>198</v>
      </c>
      <c r="D51" s="134" t="s">
        <v>57</v>
      </c>
      <c r="E51" s="141" t="s">
        <v>21</v>
      </c>
      <c r="F51" s="136">
        <v>5</v>
      </c>
      <c r="G51" s="4"/>
      <c r="H51" s="137">
        <f t="shared" si="0"/>
        <v>0</v>
      </c>
    </row>
    <row r="52" spans="1:10" ht="33" x14ac:dyDescent="0.3">
      <c r="A52" s="2"/>
      <c r="B52" s="8"/>
      <c r="C52" s="133" t="s">
        <v>219</v>
      </c>
      <c r="D52" s="134" t="s">
        <v>58</v>
      </c>
      <c r="E52" s="141" t="s">
        <v>21</v>
      </c>
      <c r="F52" s="136">
        <v>1</v>
      </c>
      <c r="G52" s="1"/>
      <c r="H52" s="137">
        <f t="shared" si="0"/>
        <v>0</v>
      </c>
    </row>
    <row r="53" spans="1:10" ht="33" x14ac:dyDescent="0.3">
      <c r="A53" s="17"/>
      <c r="B53" s="8"/>
      <c r="C53" s="133" t="s">
        <v>220</v>
      </c>
      <c r="D53" s="134" t="s">
        <v>141</v>
      </c>
      <c r="E53" s="141" t="s">
        <v>21</v>
      </c>
      <c r="F53" s="136">
        <v>26</v>
      </c>
      <c r="G53" s="1"/>
      <c r="H53" s="137">
        <f t="shared" si="0"/>
        <v>0</v>
      </c>
    </row>
    <row r="54" spans="1:10" ht="49.5" x14ac:dyDescent="0.2">
      <c r="A54" s="17"/>
      <c r="B54" s="8"/>
      <c r="C54" s="133" t="s">
        <v>221</v>
      </c>
      <c r="D54" s="134" t="s">
        <v>144</v>
      </c>
      <c r="E54" s="135" t="s">
        <v>89</v>
      </c>
      <c r="F54" s="148"/>
      <c r="G54" s="3"/>
      <c r="H54" s="149">
        <f>SUM(H23:H53)*0.1</f>
        <v>0</v>
      </c>
      <c r="J54" s="150"/>
    </row>
    <row r="55" spans="1:10" ht="7.5" customHeight="1" x14ac:dyDescent="0.3">
      <c r="A55" s="7"/>
      <c r="B55" s="8"/>
      <c r="C55" s="8"/>
      <c r="D55" s="106"/>
      <c r="E55" s="10"/>
    </row>
    <row r="56" spans="1:10" x14ac:dyDescent="0.3">
      <c r="A56" s="17"/>
      <c r="B56" s="105"/>
      <c r="C56" s="105"/>
      <c r="D56" s="106" t="s">
        <v>59</v>
      </c>
      <c r="E56" s="107"/>
      <c r="F56" s="108"/>
      <c r="G56" s="24" t="s">
        <v>60</v>
      </c>
      <c r="H56" s="24">
        <f>SUM(H23:H54)</f>
        <v>0</v>
      </c>
    </row>
    <row r="57" spans="1:10" x14ac:dyDescent="0.3">
      <c r="A57"/>
      <c r="B57" s="8"/>
      <c r="C57" s="151"/>
      <c r="D57" s="106"/>
      <c r="E57" s="10"/>
    </row>
    <row r="58" spans="1:10" x14ac:dyDescent="0.3">
      <c r="A58" s="17"/>
      <c r="B58" s="105"/>
      <c r="C58" s="105"/>
      <c r="D58" s="106"/>
      <c r="E58" s="107"/>
      <c r="F58" s="108"/>
      <c r="G58" s="24"/>
      <c r="H58" s="24"/>
    </row>
    <row r="59" spans="1:10" x14ac:dyDescent="0.3">
      <c r="A59" s="152" t="s">
        <v>12</v>
      </c>
      <c r="B59" s="153"/>
      <c r="C59" s="153"/>
      <c r="D59" s="106"/>
      <c r="E59" s="43"/>
      <c r="F59" s="108"/>
      <c r="G59" s="24"/>
      <c r="H59" s="24"/>
    </row>
    <row r="60" spans="1:10" x14ac:dyDescent="0.3">
      <c r="A60" s="125" t="s">
        <v>3</v>
      </c>
      <c r="B60" s="126"/>
      <c r="C60" s="126"/>
      <c r="D60" s="129" t="s">
        <v>15</v>
      </c>
      <c r="E60" s="130" t="s">
        <v>16</v>
      </c>
      <c r="F60" s="131" t="s">
        <v>17</v>
      </c>
      <c r="G60" s="132" t="s">
        <v>18</v>
      </c>
      <c r="H60" s="132" t="s">
        <v>19</v>
      </c>
    </row>
    <row r="61" spans="1:10" x14ac:dyDescent="0.3">
      <c r="A61" s="17"/>
      <c r="B61" s="105"/>
      <c r="C61" s="105"/>
      <c r="D61" s="106"/>
      <c r="E61" s="107"/>
      <c r="F61" s="108"/>
      <c r="G61" s="24"/>
      <c r="H61" s="24"/>
    </row>
    <row r="62" spans="1:10" ht="33" x14ac:dyDescent="0.3">
      <c r="A62" s="7"/>
      <c r="B62" s="8"/>
      <c r="C62" s="133" t="s">
        <v>61</v>
      </c>
      <c r="D62" s="143" t="s">
        <v>62</v>
      </c>
      <c r="E62" s="135" t="s">
        <v>24</v>
      </c>
      <c r="F62" s="136">
        <v>4388.6400000000003</v>
      </c>
      <c r="G62" s="1"/>
      <c r="H62" s="137">
        <f t="shared" ref="H62:H71" si="3">F62*G62</f>
        <v>0</v>
      </c>
    </row>
    <row r="63" spans="1:10" x14ac:dyDescent="0.3">
      <c r="A63" s="7"/>
      <c r="B63" s="8"/>
      <c r="C63" s="133" t="s">
        <v>222</v>
      </c>
      <c r="D63" s="134" t="s">
        <v>64</v>
      </c>
      <c r="E63" s="135" t="s">
        <v>21</v>
      </c>
      <c r="F63" s="136">
        <v>82</v>
      </c>
      <c r="G63" s="1"/>
      <c r="H63" s="137">
        <f t="shared" si="3"/>
        <v>0</v>
      </c>
    </row>
    <row r="64" spans="1:10" ht="33" x14ac:dyDescent="0.3">
      <c r="A64" s="7"/>
      <c r="B64" s="8"/>
      <c r="C64" s="133" t="s">
        <v>63</v>
      </c>
      <c r="D64" s="134" t="s">
        <v>66</v>
      </c>
      <c r="E64" s="135" t="s">
        <v>21</v>
      </c>
      <c r="F64" s="136">
        <v>22</v>
      </c>
      <c r="G64" s="1"/>
      <c r="H64" s="137">
        <f t="shared" si="3"/>
        <v>0</v>
      </c>
    </row>
    <row r="65" spans="1:9" ht="33" x14ac:dyDescent="0.3">
      <c r="A65" s="7"/>
      <c r="B65" s="8"/>
      <c r="C65" s="133" t="s">
        <v>65</v>
      </c>
      <c r="D65" s="134" t="s">
        <v>68</v>
      </c>
      <c r="E65" s="135" t="s">
        <v>21</v>
      </c>
      <c r="F65" s="136">
        <v>14</v>
      </c>
      <c r="G65" s="1"/>
      <c r="H65" s="137">
        <f t="shared" si="3"/>
        <v>0</v>
      </c>
    </row>
    <row r="66" spans="1:9" ht="33" x14ac:dyDescent="0.3">
      <c r="A66" s="7"/>
      <c r="B66" s="8"/>
      <c r="C66" s="133" t="s">
        <v>67</v>
      </c>
      <c r="D66" s="134" t="s">
        <v>124</v>
      </c>
      <c r="E66" s="141" t="s">
        <v>21</v>
      </c>
      <c r="F66" s="136">
        <v>22</v>
      </c>
      <c r="G66" s="1"/>
      <c r="H66" s="137">
        <f t="shared" si="3"/>
        <v>0</v>
      </c>
      <c r="I66" s="154"/>
    </row>
    <row r="67" spans="1:9" x14ac:dyDescent="0.3">
      <c r="A67" s="7"/>
      <c r="B67" s="8"/>
      <c r="C67" s="133" t="s">
        <v>223</v>
      </c>
      <c r="D67" s="134" t="s">
        <v>70</v>
      </c>
      <c r="E67" s="141" t="s">
        <v>21</v>
      </c>
      <c r="F67" s="136">
        <v>76</v>
      </c>
      <c r="G67" s="4"/>
      <c r="H67" s="137">
        <f t="shared" si="3"/>
        <v>0</v>
      </c>
    </row>
    <row r="68" spans="1:9" ht="33" x14ac:dyDescent="0.3">
      <c r="A68" s="155"/>
      <c r="B68" s="8"/>
      <c r="C68" s="133" t="s">
        <v>224</v>
      </c>
      <c r="D68" s="143" t="s">
        <v>71</v>
      </c>
      <c r="E68" s="135" t="s">
        <v>24</v>
      </c>
      <c r="F68" s="136">
        <v>4388.6400000000003</v>
      </c>
      <c r="G68" s="1"/>
      <c r="H68" s="137">
        <f t="shared" si="3"/>
        <v>0</v>
      </c>
    </row>
    <row r="69" spans="1:9" ht="49.5" x14ac:dyDescent="0.3">
      <c r="A69" s="155"/>
      <c r="B69" s="8"/>
      <c r="C69" s="133" t="s">
        <v>225</v>
      </c>
      <c r="D69" s="143" t="s">
        <v>72</v>
      </c>
      <c r="E69" s="135" t="s">
        <v>24</v>
      </c>
      <c r="F69" s="136">
        <v>4388.6400000000003</v>
      </c>
      <c r="G69" s="1"/>
      <c r="H69" s="137">
        <f t="shared" si="3"/>
        <v>0</v>
      </c>
    </row>
    <row r="70" spans="1:9" x14ac:dyDescent="0.3">
      <c r="A70" s="7"/>
      <c r="B70" s="8"/>
      <c r="C70" s="133" t="s">
        <v>226</v>
      </c>
      <c r="D70" s="143" t="s">
        <v>73</v>
      </c>
      <c r="E70" s="135" t="s">
        <v>24</v>
      </c>
      <c r="F70" s="136">
        <v>4388.6400000000003</v>
      </c>
      <c r="G70" s="1"/>
      <c r="H70" s="137">
        <f t="shared" si="3"/>
        <v>0</v>
      </c>
    </row>
    <row r="71" spans="1:9" ht="33" x14ac:dyDescent="0.3">
      <c r="A71" s="7"/>
      <c r="B71" s="8"/>
      <c r="C71" s="133" t="s">
        <v>227</v>
      </c>
      <c r="D71" s="134" t="s">
        <v>74</v>
      </c>
      <c r="E71" s="135" t="s">
        <v>21</v>
      </c>
      <c r="F71" s="156">
        <v>44</v>
      </c>
      <c r="G71" s="1"/>
      <c r="H71" s="137">
        <f t="shared" si="3"/>
        <v>0</v>
      </c>
    </row>
    <row r="72" spans="1:9" s="46" customFormat="1" ht="33" x14ac:dyDescent="0.3">
      <c r="A72" s="7"/>
      <c r="B72" s="8"/>
      <c r="C72" s="133" t="s">
        <v>69</v>
      </c>
      <c r="D72" s="134" t="s">
        <v>145</v>
      </c>
      <c r="E72" s="135" t="s">
        <v>3</v>
      </c>
      <c r="F72" s="136" t="s">
        <v>3</v>
      </c>
      <c r="G72" s="1" t="s">
        <v>3</v>
      </c>
      <c r="H72" s="137">
        <f>SUM(H62:H71)*0.1</f>
        <v>0</v>
      </c>
      <c r="I72" s="157"/>
    </row>
    <row r="73" spans="1:9" s="158" customFormat="1" x14ac:dyDescent="0.3">
      <c r="A73" s="7"/>
      <c r="B73" s="8"/>
      <c r="C73" s="8"/>
      <c r="D73" s="106" t="s">
        <v>75</v>
      </c>
      <c r="E73" s="107"/>
      <c r="F73" s="108"/>
      <c r="G73" s="24" t="s">
        <v>60</v>
      </c>
      <c r="H73" s="24">
        <f>SUM(H62:H72)</f>
        <v>0</v>
      </c>
    </row>
    <row r="74" spans="1:9" s="158" customFormat="1" x14ac:dyDescent="0.3">
      <c r="A74" s="17"/>
      <c r="B74" s="105"/>
      <c r="C74" s="105"/>
      <c r="D74" s="106"/>
      <c r="E74" s="107"/>
      <c r="F74" s="108"/>
      <c r="G74" s="24"/>
      <c r="H74" s="24"/>
    </row>
    <row r="75" spans="1:9" x14ac:dyDescent="0.3">
      <c r="A75" s="152" t="s">
        <v>13</v>
      </c>
      <c r="B75" s="153"/>
      <c r="C75" s="153"/>
      <c r="D75" s="106"/>
      <c r="E75" s="43"/>
      <c r="F75" s="108"/>
      <c r="G75" s="24"/>
      <c r="H75" s="24"/>
    </row>
    <row r="76" spans="1:9" x14ac:dyDescent="0.3">
      <c r="A76" s="125" t="s">
        <v>3</v>
      </c>
      <c r="B76" s="126"/>
      <c r="C76" s="126"/>
      <c r="D76" s="129" t="s">
        <v>15</v>
      </c>
      <c r="E76" s="130" t="s">
        <v>16</v>
      </c>
      <c r="F76" s="131" t="s">
        <v>17</v>
      </c>
      <c r="G76" s="132" t="s">
        <v>18</v>
      </c>
      <c r="H76" s="132" t="s">
        <v>19</v>
      </c>
    </row>
    <row r="77" spans="1:9" x14ac:dyDescent="0.3">
      <c r="A77" s="22" t="s">
        <v>117</v>
      </c>
      <c r="B77" s="8"/>
      <c r="C77" s="8"/>
      <c r="E77" s="10"/>
    </row>
    <row r="78" spans="1:9" x14ac:dyDescent="0.3">
      <c r="A78" s="22"/>
      <c r="B78" s="8"/>
      <c r="C78" s="8"/>
      <c r="D78" s="106" t="s">
        <v>126</v>
      </c>
      <c r="E78" s="10"/>
    </row>
    <row r="79" spans="1:9" x14ac:dyDescent="0.3">
      <c r="A79" s="7"/>
      <c r="B79" s="8"/>
      <c r="C79" s="151"/>
      <c r="D79" s="134" t="s">
        <v>125</v>
      </c>
      <c r="E79" s="135" t="s">
        <v>24</v>
      </c>
      <c r="F79" s="159">
        <v>132.48999999999998</v>
      </c>
      <c r="G79" s="5"/>
      <c r="H79" s="160">
        <f>F79*G79</f>
        <v>0</v>
      </c>
    </row>
    <row r="80" spans="1:9" x14ac:dyDescent="0.3">
      <c r="A80" s="7"/>
      <c r="B80" s="8"/>
      <c r="C80" s="151"/>
      <c r="D80" s="134" t="s">
        <v>213</v>
      </c>
      <c r="E80" s="135" t="s">
        <v>24</v>
      </c>
      <c r="F80" s="159">
        <v>2312.7200000000012</v>
      </c>
      <c r="G80" s="5"/>
      <c r="H80" s="160">
        <f>F80*G80</f>
        <v>0</v>
      </c>
    </row>
    <row r="81" spans="1:8" x14ac:dyDescent="0.3">
      <c r="A81" s="7"/>
      <c r="B81" s="8"/>
      <c r="C81" s="151"/>
      <c r="D81" s="134" t="s">
        <v>214</v>
      </c>
      <c r="E81" s="135" t="s">
        <v>24</v>
      </c>
      <c r="F81" s="159">
        <v>1943.430000000001</v>
      </c>
      <c r="G81" s="5"/>
      <c r="H81" s="160">
        <f>F81*G81</f>
        <v>0</v>
      </c>
    </row>
    <row r="82" spans="1:8" x14ac:dyDescent="0.3">
      <c r="A82" s="22" t="s">
        <v>76</v>
      </c>
      <c r="B82" s="153"/>
      <c r="C82" s="153"/>
      <c r="D82" s="106"/>
      <c r="E82" s="43"/>
      <c r="F82" s="161"/>
      <c r="G82" s="162" t="s">
        <v>3</v>
      </c>
      <c r="H82" s="163"/>
    </row>
    <row r="83" spans="1:8" ht="49.5" x14ac:dyDescent="0.3">
      <c r="A83" s="22"/>
      <c r="B83" s="153"/>
      <c r="C83" s="153"/>
      <c r="D83" s="164" t="s">
        <v>77</v>
      </c>
      <c r="E83" s="43"/>
      <c r="F83" s="161"/>
      <c r="G83" s="162"/>
      <c r="H83" s="163"/>
    </row>
    <row r="84" spans="1:8" x14ac:dyDescent="0.3">
      <c r="A84" s="22"/>
      <c r="B84" s="153"/>
      <c r="C84" s="153"/>
      <c r="D84" s="143" t="s">
        <v>215</v>
      </c>
      <c r="E84" s="141" t="s">
        <v>21</v>
      </c>
      <c r="F84" s="166">
        <v>70</v>
      </c>
      <c r="G84" s="4"/>
      <c r="H84" s="167">
        <f t="shared" ref="H84:H85" si="4">F84*G84</f>
        <v>0</v>
      </c>
    </row>
    <row r="85" spans="1:8" x14ac:dyDescent="0.3">
      <c r="A85" s="22"/>
      <c r="B85" s="153"/>
      <c r="C85" s="153"/>
      <c r="D85" s="143" t="s">
        <v>216</v>
      </c>
      <c r="E85" s="141" t="s">
        <v>21</v>
      </c>
      <c r="F85" s="166">
        <v>4</v>
      </c>
      <c r="G85" s="4"/>
      <c r="H85" s="167">
        <f t="shared" si="4"/>
        <v>0</v>
      </c>
    </row>
    <row r="86" spans="1:8" x14ac:dyDescent="0.3">
      <c r="A86" s="31"/>
      <c r="B86" s="165"/>
      <c r="C86" s="165"/>
      <c r="D86" s="143" t="s">
        <v>137</v>
      </c>
      <c r="E86" s="141" t="s">
        <v>21</v>
      </c>
      <c r="F86" s="166">
        <v>1</v>
      </c>
      <c r="G86" s="4"/>
      <c r="H86" s="167">
        <f t="shared" ref="H86:H91" si="5">F86*G86</f>
        <v>0</v>
      </c>
    </row>
    <row r="87" spans="1:8" x14ac:dyDescent="0.3">
      <c r="A87" s="31"/>
      <c r="B87" s="165"/>
      <c r="C87" s="165"/>
      <c r="D87" s="143" t="s">
        <v>119</v>
      </c>
      <c r="E87" s="141" t="s">
        <v>21</v>
      </c>
      <c r="F87" s="166">
        <v>21</v>
      </c>
      <c r="G87" s="4"/>
      <c r="H87" s="167">
        <f t="shared" si="5"/>
        <v>0</v>
      </c>
    </row>
    <row r="88" spans="1:8" x14ac:dyDescent="0.3">
      <c r="A88" s="31"/>
      <c r="B88" s="165"/>
      <c r="C88" s="165"/>
      <c r="D88" s="143" t="s">
        <v>78</v>
      </c>
      <c r="E88" s="141" t="s">
        <v>21</v>
      </c>
      <c r="F88" s="166">
        <v>14</v>
      </c>
      <c r="G88" s="4"/>
      <c r="H88" s="167">
        <f t="shared" si="5"/>
        <v>0</v>
      </c>
    </row>
    <row r="89" spans="1:8" x14ac:dyDescent="0.3">
      <c r="A89" s="31"/>
      <c r="B89" s="165"/>
      <c r="C89" s="165"/>
      <c r="D89" s="143" t="s">
        <v>140</v>
      </c>
      <c r="E89" s="141" t="s">
        <v>21</v>
      </c>
      <c r="F89" s="166">
        <v>2</v>
      </c>
      <c r="G89" s="4"/>
      <c r="H89" s="167">
        <f t="shared" si="5"/>
        <v>0</v>
      </c>
    </row>
    <row r="90" spans="1:8" x14ac:dyDescent="0.3">
      <c r="A90" s="31"/>
      <c r="B90" s="165"/>
      <c r="C90" s="165"/>
      <c r="D90" s="134" t="s">
        <v>79</v>
      </c>
      <c r="E90" s="141" t="s">
        <v>21</v>
      </c>
      <c r="F90" s="168">
        <v>22</v>
      </c>
      <c r="G90" s="4"/>
      <c r="H90" s="167">
        <f t="shared" si="5"/>
        <v>0</v>
      </c>
    </row>
    <row r="91" spans="1:8" x14ac:dyDescent="0.3">
      <c r="A91" s="31"/>
      <c r="B91" s="165"/>
      <c r="C91" s="165"/>
      <c r="D91" s="134" t="s">
        <v>80</v>
      </c>
      <c r="E91" s="141" t="s">
        <v>21</v>
      </c>
      <c r="F91" s="166">
        <v>22</v>
      </c>
      <c r="G91" s="4"/>
      <c r="H91" s="167">
        <f t="shared" si="5"/>
        <v>0</v>
      </c>
    </row>
    <row r="92" spans="1:8" x14ac:dyDescent="0.3">
      <c r="A92" s="22" t="s">
        <v>81</v>
      </c>
      <c r="B92" s="153"/>
      <c r="C92" s="153"/>
      <c r="D92" s="106"/>
      <c r="E92" s="43"/>
      <c r="F92" s="161"/>
      <c r="G92" s="162" t="s">
        <v>3</v>
      </c>
      <c r="H92" s="163"/>
    </row>
    <row r="93" spans="1:8" ht="33" x14ac:dyDescent="0.3">
      <c r="A93" s="31"/>
      <c r="B93" s="165"/>
      <c r="C93" s="165"/>
      <c r="D93" s="143" t="s">
        <v>82</v>
      </c>
      <c r="E93" s="135" t="s">
        <v>21</v>
      </c>
      <c r="F93" s="168">
        <v>22</v>
      </c>
      <c r="G93" s="1"/>
      <c r="H93" s="160">
        <f>F93*G93</f>
        <v>0</v>
      </c>
    </row>
    <row r="94" spans="1:8" ht="33" x14ac:dyDescent="0.3">
      <c r="A94" s="31"/>
      <c r="B94" s="165"/>
      <c r="C94" s="165"/>
      <c r="D94" s="143" t="s">
        <v>138</v>
      </c>
      <c r="E94" s="135" t="s">
        <v>21</v>
      </c>
      <c r="F94" s="168">
        <v>5</v>
      </c>
      <c r="G94" s="1"/>
      <c r="H94" s="160">
        <f>F94*G94</f>
        <v>0</v>
      </c>
    </row>
    <row r="95" spans="1:8" ht="33" x14ac:dyDescent="0.3">
      <c r="A95" s="2"/>
      <c r="B95" s="8"/>
      <c r="C95" s="151"/>
      <c r="D95" s="143" t="s">
        <v>118</v>
      </c>
      <c r="E95" s="135" t="s">
        <v>21</v>
      </c>
      <c r="F95" s="168">
        <v>14</v>
      </c>
      <c r="G95" s="1"/>
      <c r="H95" s="160">
        <f>F95*G95</f>
        <v>0</v>
      </c>
    </row>
    <row r="96" spans="1:8" ht="33" x14ac:dyDescent="0.3">
      <c r="A96" s="2"/>
      <c r="B96" s="8"/>
      <c r="C96" s="151"/>
      <c r="D96" s="143" t="s">
        <v>139</v>
      </c>
      <c r="E96" s="135" t="s">
        <v>21</v>
      </c>
      <c r="F96" s="168">
        <v>2</v>
      </c>
      <c r="G96" s="1"/>
      <c r="H96" s="160">
        <f>F96*G96</f>
        <v>0</v>
      </c>
    </row>
    <row r="97" spans="1:8" ht="33" x14ac:dyDescent="0.3">
      <c r="A97" s="2"/>
      <c r="B97" s="8"/>
      <c r="C97" s="151"/>
      <c r="D97" s="140" t="s">
        <v>142</v>
      </c>
      <c r="E97" s="135" t="s">
        <v>21</v>
      </c>
      <c r="F97" s="168">
        <v>22</v>
      </c>
      <c r="G97" s="1"/>
      <c r="H97" s="160">
        <f>F97*G97</f>
        <v>0</v>
      </c>
    </row>
    <row r="98" spans="1:8" x14ac:dyDescent="0.3">
      <c r="A98" s="22" t="s">
        <v>83</v>
      </c>
      <c r="B98" s="8"/>
      <c r="C98" s="8"/>
      <c r="E98" s="10"/>
      <c r="F98" s="169"/>
      <c r="G98" s="162" t="s">
        <v>3</v>
      </c>
      <c r="H98" s="162"/>
    </row>
    <row r="99" spans="1:8" ht="33" x14ac:dyDescent="0.3">
      <c r="A99" s="31"/>
      <c r="B99" s="8"/>
      <c r="C99" s="8"/>
      <c r="D99" s="170" t="s">
        <v>84</v>
      </c>
      <c r="E99" s="10"/>
      <c r="F99" s="169"/>
      <c r="G99" s="162"/>
      <c r="H99" s="162"/>
    </row>
    <row r="100" spans="1:8" x14ac:dyDescent="0.3">
      <c r="A100" s="31"/>
      <c r="B100" s="8"/>
      <c r="C100" s="8"/>
      <c r="D100" s="134" t="s">
        <v>127</v>
      </c>
      <c r="E100" s="135" t="s">
        <v>21</v>
      </c>
      <c r="F100" s="168">
        <v>6</v>
      </c>
      <c r="G100" s="5"/>
      <c r="H100" s="160">
        <f>F100*G100</f>
        <v>0</v>
      </c>
    </row>
    <row r="101" spans="1:8" x14ac:dyDescent="0.3">
      <c r="A101" s="31"/>
      <c r="B101" s="8"/>
      <c r="C101" s="8"/>
      <c r="D101" s="134" t="s">
        <v>85</v>
      </c>
      <c r="E101" s="135" t="s">
        <v>21</v>
      </c>
      <c r="F101" s="168">
        <v>70</v>
      </c>
      <c r="G101" s="5"/>
      <c r="H101" s="160">
        <f>F101*G101</f>
        <v>0</v>
      </c>
    </row>
    <row r="102" spans="1:8" x14ac:dyDescent="0.3">
      <c r="A102" s="7"/>
      <c r="B102" s="105"/>
      <c r="C102" s="105"/>
      <c r="D102" s="106" t="s">
        <v>86</v>
      </c>
      <c r="E102" s="107"/>
      <c r="F102" s="108"/>
      <c r="G102" s="24" t="s">
        <v>60</v>
      </c>
      <c r="H102" s="24">
        <f>SUM(H77:H101)</f>
        <v>0</v>
      </c>
    </row>
    <row r="103" spans="1:8" x14ac:dyDescent="0.3">
      <c r="A103" s="17"/>
      <c r="B103" s="105"/>
      <c r="C103" s="105"/>
      <c r="D103" s="106"/>
      <c r="E103" s="107"/>
      <c r="F103" s="108"/>
      <c r="G103" s="24"/>
      <c r="H103" s="24"/>
    </row>
    <row r="106" spans="1:8" x14ac:dyDescent="0.3">
      <c r="A106" s="152" t="s">
        <v>95</v>
      </c>
      <c r="B106" s="153"/>
      <c r="C106" s="153"/>
      <c r="D106" s="106"/>
      <c r="E106" s="43"/>
      <c r="F106" s="108"/>
      <c r="G106" s="24"/>
      <c r="H106" s="24"/>
    </row>
    <row r="107" spans="1:8" x14ac:dyDescent="0.3">
      <c r="C107" s="171"/>
      <c r="D107" s="172" t="s">
        <v>96</v>
      </c>
    </row>
    <row r="108" spans="1:8" x14ac:dyDescent="0.3">
      <c r="A108" s="125" t="s">
        <v>3</v>
      </c>
      <c r="B108" s="126"/>
      <c r="C108" s="126"/>
      <c r="D108" s="129" t="s">
        <v>15</v>
      </c>
      <c r="E108" s="130" t="s">
        <v>16</v>
      </c>
      <c r="F108" s="131" t="s">
        <v>17</v>
      </c>
      <c r="G108" s="132" t="s">
        <v>18</v>
      </c>
      <c r="H108" s="132" t="s">
        <v>19</v>
      </c>
    </row>
    <row r="109" spans="1:8" ht="33" x14ac:dyDescent="0.3">
      <c r="D109" s="134" t="s">
        <v>92</v>
      </c>
      <c r="E109" s="141" t="s">
        <v>21</v>
      </c>
      <c r="F109" s="166">
        <v>248</v>
      </c>
      <c r="G109" s="5"/>
      <c r="H109" s="160">
        <f>F109*G109</f>
        <v>0</v>
      </c>
    </row>
    <row r="110" spans="1:8" ht="33" x14ac:dyDescent="0.3">
      <c r="D110" s="134" t="s">
        <v>218</v>
      </c>
      <c r="E110" s="141" t="s">
        <v>33</v>
      </c>
      <c r="F110" s="159">
        <f>1240*1.5</f>
        <v>1860</v>
      </c>
      <c r="G110" s="6"/>
      <c r="H110" s="173">
        <f>G110*F110</f>
        <v>0</v>
      </c>
    </row>
    <row r="111" spans="1:8" ht="49.5" x14ac:dyDescent="0.3">
      <c r="D111" s="134" t="s">
        <v>209</v>
      </c>
      <c r="E111" s="141" t="s">
        <v>33</v>
      </c>
      <c r="F111" s="159">
        <v>248</v>
      </c>
      <c r="G111" s="6"/>
      <c r="H111" s="173">
        <f>G111*F111</f>
        <v>0</v>
      </c>
    </row>
    <row r="112" spans="1:8" ht="49.5" x14ac:dyDescent="0.3">
      <c r="D112" s="134" t="s">
        <v>210</v>
      </c>
      <c r="E112" s="141" t="s">
        <v>33</v>
      </c>
      <c r="F112" s="159">
        <v>806</v>
      </c>
      <c r="G112" s="6"/>
      <c r="H112" s="173">
        <f>G112*F112</f>
        <v>0</v>
      </c>
    </row>
    <row r="113" spans="1:8" ht="33" x14ac:dyDescent="0.3">
      <c r="D113" s="134" t="s">
        <v>208</v>
      </c>
      <c r="E113" s="141" t="s">
        <v>33</v>
      </c>
      <c r="F113" s="159">
        <v>806</v>
      </c>
      <c r="G113" s="6"/>
      <c r="H113" s="173">
        <f>G113*F113</f>
        <v>0</v>
      </c>
    </row>
    <row r="114" spans="1:8" ht="71.25" customHeight="1" x14ac:dyDescent="0.3">
      <c r="D114" s="134" t="s">
        <v>211</v>
      </c>
      <c r="E114" s="141" t="s">
        <v>33</v>
      </c>
      <c r="F114" s="159">
        <f>F110-F113</f>
        <v>1054</v>
      </c>
      <c r="G114" s="6"/>
      <c r="H114" s="173">
        <f>G114*F114</f>
        <v>0</v>
      </c>
    </row>
    <row r="115" spans="1:8" ht="33" x14ac:dyDescent="0.3">
      <c r="D115" s="134" t="s">
        <v>93</v>
      </c>
      <c r="E115" s="135" t="s">
        <v>21</v>
      </c>
      <c r="F115" s="168">
        <v>137.77777777777777</v>
      </c>
      <c r="G115" s="5"/>
      <c r="H115" s="160">
        <f>F115*G115</f>
        <v>0</v>
      </c>
    </row>
    <row r="116" spans="1:8" x14ac:dyDescent="0.3">
      <c r="D116" s="134" t="s">
        <v>94</v>
      </c>
      <c r="E116" s="135" t="s">
        <v>21</v>
      </c>
      <c r="F116" s="168">
        <v>124</v>
      </c>
      <c r="G116" s="5"/>
      <c r="H116" s="160">
        <f>F116*G116</f>
        <v>0</v>
      </c>
    </row>
    <row r="117" spans="1:8" ht="49.5" x14ac:dyDescent="0.3">
      <c r="D117" s="134" t="s">
        <v>217</v>
      </c>
      <c r="E117" s="135" t="s">
        <v>21</v>
      </c>
      <c r="F117" s="168">
        <v>124</v>
      </c>
      <c r="G117" s="1"/>
      <c r="H117" s="137">
        <f>F117*G117</f>
        <v>0</v>
      </c>
    </row>
    <row r="118" spans="1:8" ht="33" x14ac:dyDescent="0.3">
      <c r="D118" s="134" t="s">
        <v>146</v>
      </c>
      <c r="E118" s="135"/>
      <c r="F118" s="136"/>
      <c r="G118" s="1"/>
      <c r="H118" s="160">
        <f>SUM(H109:H117)*0.1</f>
        <v>0</v>
      </c>
    </row>
    <row r="119" spans="1:8" x14ac:dyDescent="0.3">
      <c r="D119" s="106" t="s">
        <v>97</v>
      </c>
      <c r="E119" s="107"/>
      <c r="F119" s="108"/>
      <c r="G119" s="24" t="s">
        <v>60</v>
      </c>
      <c r="H119" s="24">
        <f>SUM(H109:H118)</f>
        <v>0</v>
      </c>
    </row>
    <row r="121" spans="1:8" x14ac:dyDescent="0.3">
      <c r="D121" s="172" t="s">
        <v>98</v>
      </c>
    </row>
    <row r="122" spans="1:8" x14ac:dyDescent="0.3">
      <c r="A122" s="125" t="s">
        <v>3</v>
      </c>
      <c r="B122" s="126"/>
      <c r="C122" s="126"/>
      <c r="D122" s="129" t="s">
        <v>15</v>
      </c>
      <c r="E122" s="130" t="s">
        <v>16</v>
      </c>
      <c r="F122" s="131" t="s">
        <v>17</v>
      </c>
      <c r="G122" s="132" t="s">
        <v>18</v>
      </c>
      <c r="H122" s="132" t="s">
        <v>19</v>
      </c>
    </row>
    <row r="123" spans="1:8" ht="33" x14ac:dyDescent="0.3">
      <c r="D123" s="143" t="s">
        <v>99</v>
      </c>
      <c r="E123" s="174"/>
      <c r="F123" s="175">
        <v>0.15</v>
      </c>
      <c r="G123" s="5"/>
      <c r="H123" s="160">
        <f t="shared" ref="H123:H129" si="6">F123*G123</f>
        <v>0</v>
      </c>
    </row>
    <row r="124" spans="1:8" ht="33" x14ac:dyDescent="0.3">
      <c r="D124" s="143" t="s">
        <v>111</v>
      </c>
      <c r="E124" s="141" t="s">
        <v>88</v>
      </c>
      <c r="F124" s="159">
        <v>1240</v>
      </c>
      <c r="G124" s="5"/>
      <c r="H124" s="160">
        <f t="shared" si="6"/>
        <v>0</v>
      </c>
    </row>
    <row r="125" spans="1:8" x14ac:dyDescent="0.3">
      <c r="D125" s="134" t="s">
        <v>100</v>
      </c>
      <c r="E125" s="135" t="s">
        <v>104</v>
      </c>
      <c r="F125" s="168">
        <v>124</v>
      </c>
      <c r="G125" s="5"/>
      <c r="H125" s="160">
        <f t="shared" si="6"/>
        <v>0</v>
      </c>
    </row>
    <row r="126" spans="1:8" x14ac:dyDescent="0.3">
      <c r="D126" s="134" t="s">
        <v>101</v>
      </c>
      <c r="E126" s="135" t="s">
        <v>88</v>
      </c>
      <c r="F126" s="159">
        <v>1240</v>
      </c>
      <c r="G126" s="5"/>
      <c r="H126" s="160">
        <f t="shared" si="6"/>
        <v>0</v>
      </c>
    </row>
    <row r="127" spans="1:8" x14ac:dyDescent="0.3">
      <c r="D127" s="134" t="s">
        <v>102</v>
      </c>
      <c r="E127" s="135" t="s">
        <v>88</v>
      </c>
      <c r="F127" s="159">
        <v>1240</v>
      </c>
      <c r="G127" s="1"/>
      <c r="H127" s="137">
        <f t="shared" si="6"/>
        <v>0</v>
      </c>
    </row>
    <row r="128" spans="1:8" x14ac:dyDescent="0.3">
      <c r="D128" s="134" t="s">
        <v>103</v>
      </c>
      <c r="E128" s="135" t="s">
        <v>88</v>
      </c>
      <c r="F128" s="159">
        <v>1240</v>
      </c>
      <c r="G128" s="1"/>
      <c r="H128" s="137">
        <f t="shared" si="6"/>
        <v>0</v>
      </c>
    </row>
    <row r="129" spans="1:10" ht="33" x14ac:dyDescent="0.3">
      <c r="D129" s="134" t="s">
        <v>146</v>
      </c>
      <c r="E129" s="176"/>
      <c r="F129" s="175">
        <v>0.1</v>
      </c>
      <c r="G129" s="1"/>
      <c r="H129" s="160">
        <f t="shared" si="6"/>
        <v>0</v>
      </c>
      <c r="J129" s="150"/>
    </row>
    <row r="130" spans="1:10" x14ac:dyDescent="0.3">
      <c r="D130" s="106" t="s">
        <v>75</v>
      </c>
      <c r="E130" s="107"/>
      <c r="F130" s="108"/>
      <c r="G130" s="24" t="s">
        <v>60</v>
      </c>
      <c r="H130" s="24">
        <f>SUM(H123:H129)</f>
        <v>0</v>
      </c>
    </row>
    <row r="132" spans="1:10" x14ac:dyDescent="0.3">
      <c r="D132" s="172" t="s">
        <v>105</v>
      </c>
    </row>
    <row r="133" spans="1:10" x14ac:dyDescent="0.3">
      <c r="A133" s="125" t="s">
        <v>3</v>
      </c>
      <c r="B133" s="126"/>
      <c r="C133" s="126"/>
      <c r="D133" s="129" t="s">
        <v>15</v>
      </c>
      <c r="E133" s="130" t="s">
        <v>16</v>
      </c>
      <c r="F133" s="131" t="s">
        <v>17</v>
      </c>
      <c r="G133" s="132" t="s">
        <v>18</v>
      </c>
      <c r="H133" s="132" t="s">
        <v>19</v>
      </c>
    </row>
    <row r="134" spans="1:10" x14ac:dyDescent="0.3">
      <c r="D134" s="143" t="s">
        <v>135</v>
      </c>
      <c r="E134" s="174" t="s">
        <v>88</v>
      </c>
      <c r="F134" s="159">
        <v>1240</v>
      </c>
      <c r="G134" s="5"/>
      <c r="H134" s="160">
        <f t="shared" ref="H134:H139" si="7">F134*G134</f>
        <v>0</v>
      </c>
    </row>
    <row r="135" spans="1:10" x14ac:dyDescent="0.3">
      <c r="D135" s="143" t="s">
        <v>136</v>
      </c>
      <c r="E135" s="141" t="s">
        <v>88</v>
      </c>
      <c r="F135" s="159">
        <v>1240</v>
      </c>
      <c r="G135" s="5"/>
      <c r="H135" s="160">
        <f t="shared" si="7"/>
        <v>0</v>
      </c>
    </row>
    <row r="136" spans="1:10" ht="36.75" customHeight="1" x14ac:dyDescent="0.3">
      <c r="D136" s="134" t="s">
        <v>106</v>
      </c>
      <c r="E136" s="141" t="s">
        <v>104</v>
      </c>
      <c r="F136" s="168">
        <v>124</v>
      </c>
      <c r="G136" s="6"/>
      <c r="H136" s="173">
        <f t="shared" si="7"/>
        <v>0</v>
      </c>
    </row>
    <row r="137" spans="1:10" ht="66" x14ac:dyDescent="0.3">
      <c r="D137" s="134" t="s">
        <v>107</v>
      </c>
      <c r="E137" s="135" t="s">
        <v>104</v>
      </c>
      <c r="F137" s="168">
        <v>124</v>
      </c>
      <c r="G137" s="5"/>
      <c r="H137" s="160">
        <f t="shared" si="7"/>
        <v>0</v>
      </c>
    </row>
    <row r="138" spans="1:10" x14ac:dyDescent="0.3">
      <c r="D138" s="134" t="s">
        <v>134</v>
      </c>
      <c r="E138" s="135" t="s">
        <v>104</v>
      </c>
      <c r="F138" s="168">
        <v>124</v>
      </c>
      <c r="G138" s="5"/>
      <c r="H138" s="160">
        <f t="shared" si="7"/>
        <v>0</v>
      </c>
    </row>
    <row r="139" spans="1:10" x14ac:dyDescent="0.3">
      <c r="D139" s="134" t="s">
        <v>108</v>
      </c>
      <c r="E139" s="135"/>
      <c r="F139" s="175">
        <v>0.1</v>
      </c>
      <c r="G139" s="5"/>
      <c r="H139" s="160">
        <f t="shared" si="7"/>
        <v>0</v>
      </c>
    </row>
    <row r="140" spans="1:10" ht="33" x14ac:dyDescent="0.3">
      <c r="D140" s="134" t="s">
        <v>109</v>
      </c>
      <c r="E140" s="135"/>
      <c r="F140" s="175">
        <v>0.1</v>
      </c>
      <c r="G140" s="1"/>
      <c r="H140" s="137">
        <f>G140*F140</f>
        <v>0</v>
      </c>
    </row>
    <row r="141" spans="1:10" x14ac:dyDescent="0.3">
      <c r="D141" s="106" t="s">
        <v>110</v>
      </c>
      <c r="E141" s="107"/>
      <c r="F141" s="108"/>
      <c r="G141" s="24" t="s">
        <v>60</v>
      </c>
      <c r="H141" s="24">
        <f>SUM(H134:H140)</f>
        <v>0</v>
      </c>
    </row>
  </sheetData>
  <phoneticPr fontId="27" type="noConversion"/>
  <pageMargins left="0.78740157480314965" right="0.27559055118110237" top="0.78740157480314965" bottom="0.78740157480314965" header="0.31496062992125984" footer="0.31496062992125984"/>
  <pageSetup paperSize="9" scale="70" firstPageNumber="0" fitToHeight="0" orientation="portrait" horizontalDpi="300" verticalDpi="300" r:id="rId1"/>
  <headerFooter alignWithMargins="0">
    <oddFooter>&amp;R&amp;"Arial CE,Navadno"&amp;8&amp;P
&amp;F</oddFooter>
  </headerFooter>
  <rowBreaks count="3" manualBreakCount="3">
    <brk id="18" max="16383" man="1"/>
    <brk id="58" max="16383" man="1"/>
    <brk id="73"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89C0FDBAD7395B48897965E93FD232EB" ma:contentTypeVersion="4" ma:contentTypeDescription="Ustvari nov dokument." ma:contentTypeScope="" ma:versionID="8e6df51801901ce0e0dec34e311b0ec2">
  <xsd:schema xmlns:xsd="http://www.w3.org/2001/XMLSchema" xmlns:xs="http://www.w3.org/2001/XMLSchema" xmlns:p="http://schemas.microsoft.com/office/2006/metadata/properties" xmlns:ns2="641a1d18-eb85-4664-9225-8837d59717a9" targetNamespace="http://schemas.microsoft.com/office/2006/metadata/properties" ma:root="true" ma:fieldsID="d17f173198d4de5df7dc8b20eadd6f62" ns2:_="">
    <xsd:import namespace="641a1d18-eb85-4664-9225-8837d59717a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1a1d18-eb85-4664-9225-8837d59717a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645291B-350A-4603-9B74-F4C7416F7B3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41a1d18-eb85-4664-9225-8837d59717a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B77F1B0-8CCB-4286-9F21-000BC28782B3}">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58946860-2A8A-4FDE-98B3-B596992160C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4</vt:i4>
      </vt:variant>
    </vt:vector>
  </HeadingPairs>
  <TitlesOfParts>
    <vt:vector size="6" baseType="lpstr">
      <vt:lpstr>SKUPAJ</vt:lpstr>
      <vt:lpstr>Popis Faza BB</vt:lpstr>
      <vt:lpstr>'Popis Faza BB'!Področje_tiskanja</vt:lpstr>
      <vt:lpstr>'Popis Faza BB'!su_montdela</vt:lpstr>
      <vt:lpstr>'Popis Faza BB'!SU_NABAVAMAT</vt:lpstr>
      <vt:lpstr>'Popis Faza BB'!su_zemdela1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Uporabnik</dc:creator>
  <cp:lastModifiedBy>Ana Jurjevčič</cp:lastModifiedBy>
  <cp:lastPrinted>2024-01-12T08:15:07Z</cp:lastPrinted>
  <dcterms:created xsi:type="dcterms:W3CDTF">2022-05-10T10:58:22Z</dcterms:created>
  <dcterms:modified xsi:type="dcterms:W3CDTF">2024-04-03T06:58:36Z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0x01010089C0FDBAD7395B48897965E93FD232EB</vt:lpwstr>
  </property>
</Properties>
</file>